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19440" windowHeight="11640" activeTab="1"/>
  </bookViews>
  <sheets>
    <sheet name="Exp_4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0" i="2" l="1"/>
  <c r="G81" i="2"/>
  <c r="G74" i="2"/>
  <c r="G73" i="2"/>
  <c r="G75" i="2"/>
  <c r="G76" i="2"/>
  <c r="G77" i="2"/>
  <c r="G78" i="2"/>
  <c r="G71" i="2"/>
  <c r="G72" i="2" l="1"/>
  <c r="G72" i="1"/>
  <c r="M8" i="1"/>
  <c r="H60" i="2"/>
  <c r="J60" i="2" s="1"/>
  <c r="H61" i="2"/>
  <c r="J61" i="2" s="1"/>
  <c r="H62" i="2"/>
  <c r="J62" i="2" s="1"/>
  <c r="H63" i="2"/>
  <c r="J63" i="2" s="1"/>
  <c r="H64" i="2"/>
  <c r="J64" i="2" s="1"/>
  <c r="H65" i="2"/>
  <c r="J65" i="2" s="1"/>
  <c r="V8" i="1"/>
  <c r="V9" i="1"/>
  <c r="V10" i="1"/>
  <c r="V11" i="1"/>
  <c r="V12" i="1"/>
  <c r="V7" i="1"/>
  <c r="H48" i="2" l="1"/>
  <c r="J48" i="2" s="1"/>
  <c r="H46" i="2"/>
  <c r="J46" i="2" s="1"/>
  <c r="H47" i="2"/>
  <c r="J47" i="2" s="1"/>
  <c r="H49" i="2"/>
  <c r="J49" i="2" s="1"/>
  <c r="H50" i="2"/>
  <c r="J50" i="2" s="1"/>
  <c r="H51" i="2"/>
  <c r="J51" i="2" s="1"/>
  <c r="H52" i="2"/>
  <c r="J52" i="2" s="1"/>
  <c r="H53" i="2"/>
  <c r="J53" i="2" s="1"/>
  <c r="H54" i="2"/>
  <c r="J54" i="2" s="1"/>
  <c r="H55" i="2"/>
  <c r="J55" i="2" s="1"/>
  <c r="N153" i="1"/>
  <c r="M128" i="1"/>
  <c r="O129" i="1" s="1"/>
  <c r="M129" i="1"/>
  <c r="M130" i="1"/>
  <c r="N129" i="1" s="1"/>
  <c r="M131" i="1"/>
  <c r="M132" i="1"/>
  <c r="O132" i="1" s="1"/>
  <c r="M133" i="1"/>
  <c r="M134" i="1"/>
  <c r="O135" i="1" s="1"/>
  <c r="M135" i="1"/>
  <c r="M136" i="1"/>
  <c r="M137" i="1"/>
  <c r="O138" i="1" s="1"/>
  <c r="M138" i="1"/>
  <c r="N138" i="1" s="1"/>
  <c r="M139" i="1"/>
  <c r="M140" i="1"/>
  <c r="O141" i="1" s="1"/>
  <c r="M141" i="1"/>
  <c r="M142" i="1"/>
  <c r="M143" i="1"/>
  <c r="O144" i="1" s="1"/>
  <c r="M144" i="1"/>
  <c r="N144" i="1" s="1"/>
  <c r="M145" i="1"/>
  <c r="M146" i="1"/>
  <c r="O147" i="1" s="1"/>
  <c r="M147" i="1"/>
  <c r="M148" i="1"/>
  <c r="M149" i="1"/>
  <c r="O150" i="1" s="1"/>
  <c r="M150" i="1"/>
  <c r="N150" i="1" s="1"/>
  <c r="M151" i="1"/>
  <c r="M152" i="1"/>
  <c r="O153" i="1" s="1"/>
  <c r="M153" i="1"/>
  <c r="M154" i="1"/>
  <c r="M155" i="1"/>
  <c r="O156" i="1" s="1"/>
  <c r="M156" i="1"/>
  <c r="N156" i="1" s="1"/>
  <c r="M157" i="1"/>
  <c r="N135" i="1" l="1"/>
  <c r="N141" i="1"/>
  <c r="N147" i="1"/>
  <c r="N132" i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H36" i="2"/>
  <c r="J36" i="2" s="1"/>
  <c r="H37" i="2"/>
  <c r="J37" i="2" s="1"/>
  <c r="H38" i="2"/>
  <c r="J38" i="2" s="1"/>
  <c r="H39" i="2"/>
  <c r="J39" i="2" s="1"/>
  <c r="H40" i="2"/>
  <c r="J40" i="2" s="1"/>
  <c r="H41" i="2"/>
  <c r="J41" i="2" s="1"/>
  <c r="H42" i="2"/>
  <c r="J42" i="2" s="1"/>
  <c r="H43" i="2"/>
  <c r="J43" i="2" s="1"/>
  <c r="H44" i="2"/>
  <c r="J44" i="2" s="1"/>
  <c r="H45" i="2"/>
  <c r="J45" i="2" s="1"/>
  <c r="O117" i="1"/>
  <c r="O93" i="1"/>
  <c r="M83" i="1"/>
  <c r="O84" i="1" s="1"/>
  <c r="M84" i="1"/>
  <c r="M85" i="1"/>
  <c r="M86" i="1"/>
  <c r="N87" i="1" s="1"/>
  <c r="M87" i="1"/>
  <c r="O87" i="1" s="1"/>
  <c r="M88" i="1"/>
  <c r="M89" i="1"/>
  <c r="O90" i="1" s="1"/>
  <c r="M90" i="1"/>
  <c r="N90" i="1" s="1"/>
  <c r="M91" i="1"/>
  <c r="M92" i="1"/>
  <c r="N93" i="1" s="1"/>
  <c r="M93" i="1"/>
  <c r="M94" i="1"/>
  <c r="M95" i="1"/>
  <c r="O96" i="1" s="1"/>
  <c r="M96" i="1"/>
  <c r="M97" i="1"/>
  <c r="M98" i="1"/>
  <c r="N99" i="1" s="1"/>
  <c r="M99" i="1"/>
  <c r="O99" i="1" s="1"/>
  <c r="M100" i="1"/>
  <c r="M101" i="1"/>
  <c r="M102" i="1"/>
  <c r="M103" i="1"/>
  <c r="M104" i="1"/>
  <c r="O105" i="1" s="1"/>
  <c r="M105" i="1"/>
  <c r="M106" i="1"/>
  <c r="N105" i="1" s="1"/>
  <c r="M107" i="1"/>
  <c r="M108" i="1"/>
  <c r="M109" i="1"/>
  <c r="M110" i="1"/>
  <c r="M111" i="1"/>
  <c r="N112" i="1" s="1"/>
  <c r="M112" i="1"/>
  <c r="M113" i="1"/>
  <c r="O114" i="1" s="1"/>
  <c r="M114" i="1"/>
  <c r="N114" i="1" s="1"/>
  <c r="M115" i="1"/>
  <c r="M116" i="1"/>
  <c r="N117" i="1" s="1"/>
  <c r="M117" i="1"/>
  <c r="M118" i="1"/>
  <c r="M119" i="1"/>
  <c r="O120" i="1" s="1"/>
  <c r="M120" i="1"/>
  <c r="M121" i="1"/>
  <c r="M122" i="1"/>
  <c r="N123" i="1" s="1"/>
  <c r="M123" i="1"/>
  <c r="O123" i="1" s="1"/>
  <c r="M124" i="1"/>
  <c r="M125" i="1"/>
  <c r="O126" i="1" s="1"/>
  <c r="M126" i="1"/>
  <c r="M127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O69" i="1" s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N84" i="1" l="1"/>
  <c r="N96" i="1"/>
  <c r="N120" i="1"/>
  <c r="O112" i="1"/>
  <c r="N126" i="1"/>
  <c r="N102" i="1"/>
  <c r="O102" i="1"/>
  <c r="N69" i="1"/>
  <c r="O108" i="1"/>
  <c r="N108" i="1"/>
  <c r="N78" i="1"/>
  <c r="O75" i="1"/>
  <c r="O78" i="1"/>
  <c r="O81" i="1"/>
  <c r="O72" i="1"/>
  <c r="N72" i="1" l="1"/>
  <c r="N81" i="1"/>
  <c r="N75" i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O57" i="1"/>
  <c r="O45" i="1"/>
  <c r="O33" i="1"/>
  <c r="O21" i="1"/>
  <c r="O9" i="1"/>
  <c r="O12" i="1"/>
  <c r="N15" i="1"/>
  <c r="O15" i="1"/>
  <c r="O18" i="1"/>
  <c r="N18" i="1"/>
  <c r="N21" i="1"/>
  <c r="O24" i="1"/>
  <c r="N27" i="1"/>
  <c r="O27" i="1"/>
  <c r="O30" i="1"/>
  <c r="N30" i="1"/>
  <c r="N33" i="1"/>
  <c r="O36" i="1"/>
  <c r="N39" i="1"/>
  <c r="O39" i="1"/>
  <c r="O42" i="1"/>
  <c r="N42" i="1"/>
  <c r="N45" i="1"/>
  <c r="O48" i="1"/>
  <c r="N51" i="1"/>
  <c r="O51" i="1"/>
  <c r="O54" i="1"/>
  <c r="N54" i="1"/>
  <c r="N57" i="1"/>
  <c r="O60" i="1"/>
  <c r="N63" i="1"/>
  <c r="O63" i="1"/>
  <c r="N66" i="1"/>
  <c r="O66" i="1"/>
  <c r="N9" i="1"/>
  <c r="N12" i="1" l="1"/>
  <c r="N24" i="1"/>
  <c r="N36" i="1"/>
  <c r="N48" i="1"/>
  <c r="N60" i="1"/>
</calcChain>
</file>

<file path=xl/sharedStrings.xml><?xml version="1.0" encoding="utf-8"?>
<sst xmlns="http://schemas.openxmlformats.org/spreadsheetml/2006/main" count="174" uniqueCount="82">
  <si>
    <t>Area</t>
  </si>
  <si>
    <t>x=concentration</t>
  </si>
  <si>
    <t>y=area</t>
  </si>
  <si>
    <t>Y</t>
  </si>
  <si>
    <t>x</t>
  </si>
  <si>
    <t>Sample No</t>
  </si>
  <si>
    <t>SD</t>
  </si>
  <si>
    <t>conc.</t>
  </si>
  <si>
    <t>initial-final</t>
  </si>
  <si>
    <t>1C</t>
  </si>
  <si>
    <t>2C</t>
  </si>
  <si>
    <t>3C</t>
  </si>
  <si>
    <t>4C</t>
  </si>
  <si>
    <t>5C</t>
  </si>
  <si>
    <t>6C</t>
  </si>
  <si>
    <t>7C</t>
  </si>
  <si>
    <t>8C</t>
  </si>
  <si>
    <t>9C</t>
  </si>
  <si>
    <t>10C</t>
  </si>
  <si>
    <t>11C</t>
  </si>
  <si>
    <t>12C</t>
  </si>
  <si>
    <t>13C</t>
  </si>
  <si>
    <t>14C</t>
  </si>
  <si>
    <t>15C</t>
  </si>
  <si>
    <t>16C</t>
  </si>
  <si>
    <t>17C</t>
  </si>
  <si>
    <t>18C</t>
  </si>
  <si>
    <t>19C</t>
  </si>
  <si>
    <t>20C</t>
  </si>
  <si>
    <t xml:space="preserve">Avg. </t>
  </si>
  <si>
    <t>21C</t>
  </si>
  <si>
    <t>22C</t>
  </si>
  <si>
    <t>23C</t>
  </si>
  <si>
    <t>24C</t>
  </si>
  <si>
    <t>25C</t>
  </si>
  <si>
    <t>26C</t>
  </si>
  <si>
    <t>27C</t>
  </si>
  <si>
    <t>28C</t>
  </si>
  <si>
    <t>29C</t>
  </si>
  <si>
    <t>30C</t>
  </si>
  <si>
    <t>31C</t>
  </si>
  <si>
    <t>32C</t>
  </si>
  <si>
    <t>33C</t>
  </si>
  <si>
    <t>34C</t>
  </si>
  <si>
    <t>35C</t>
  </si>
  <si>
    <t>36C</t>
  </si>
  <si>
    <t>37C</t>
  </si>
  <si>
    <t>38C</t>
  </si>
  <si>
    <t>39C</t>
  </si>
  <si>
    <t>40C</t>
  </si>
  <si>
    <t>Initial conc. (1mM)</t>
  </si>
  <si>
    <t>pH</t>
  </si>
  <si>
    <t>Day 2</t>
  </si>
  <si>
    <t>Day 5</t>
  </si>
  <si>
    <t>Day 8</t>
  </si>
  <si>
    <t>Day 15</t>
  </si>
  <si>
    <t xml:space="preserve">Adsorbed succinate (%) </t>
  </si>
  <si>
    <t>Succinate mM</t>
  </si>
  <si>
    <t>y = 193.64x</t>
  </si>
  <si>
    <t>R² = 0.9992</t>
  </si>
  <si>
    <t xml:space="preserve"> (%) </t>
  </si>
  <si>
    <t>Multiple peaks</t>
  </si>
  <si>
    <t>41C</t>
  </si>
  <si>
    <t>42C</t>
  </si>
  <si>
    <t>43C</t>
  </si>
  <si>
    <t>44C</t>
  </si>
  <si>
    <t>45C</t>
  </si>
  <si>
    <t>46C</t>
  </si>
  <si>
    <t>47C</t>
  </si>
  <si>
    <t>48C</t>
  </si>
  <si>
    <t>49C</t>
  </si>
  <si>
    <t>50C</t>
  </si>
  <si>
    <t>sorbed succinate (%)</t>
  </si>
  <si>
    <t>Day 29</t>
  </si>
  <si>
    <t>Repeat sample at pH 4.5,5.4,5.8</t>
  </si>
  <si>
    <t>Sr No</t>
  </si>
  <si>
    <t>X</t>
  </si>
  <si>
    <t>After Repeat experiment</t>
  </si>
  <si>
    <t>Trial exp with acetate and succinate combined</t>
  </si>
  <si>
    <t>acetate</t>
  </si>
  <si>
    <t>succinate</t>
  </si>
  <si>
    <t>Blank with AA and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</si>
</sst>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color rgb="FF595959"/>
      <name val="Calibri"/>
      <family val="2"/>
      <scheme val="minor"/>
    </font>
    <font>
      <sz val="9.9"/>
      <color rgb="FF000000"/>
      <name val="Courier New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5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Fill="1" applyAlignment="1">
      <alignment horizontal="center"/>
    </xf>
    <xf numFmtId="0" fontId="2" fillId="0" borderId="0" xfId="0" applyFont="1"/>
    <xf numFmtId="0" fontId="3" fillId="0" borderId="0" xfId="0" applyFont="1" applyFill="1" applyAlignment="1">
      <alignment horizontal="center"/>
    </xf>
    <xf numFmtId="11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 readingOrder="1"/>
    </xf>
    <xf numFmtId="0" fontId="0" fillId="2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1" fontId="0" fillId="0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3" fillId="9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6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358705161854769E-2"/>
          <c:y val="0.19721055701370663"/>
          <c:w val="0.88386351706036748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strRef>
              <c:f>Exp_4!$D$31</c:f>
              <c:strCache>
                <c:ptCount val="1"/>
                <c:pt idx="0">
                  <c:v>Area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17733030922332305"/>
                  <c:y val="1.491052254831782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Exp_4!$C$32:$C$45</c:f>
              <c:numCache>
                <c:formatCode>General</c:formatCode>
                <c:ptCount val="14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</c:numCache>
            </c:numRef>
          </c:xVal>
          <c:yVal>
            <c:numRef>
              <c:f>Exp_4!$D$32:$D$45</c:f>
              <c:numCache>
                <c:formatCode>General</c:formatCode>
                <c:ptCount val="14"/>
                <c:pt idx="0">
                  <c:v>0</c:v>
                </c:pt>
                <c:pt idx="1">
                  <c:v>55.293939999999999</c:v>
                </c:pt>
                <c:pt idx="2">
                  <c:v>115.70756</c:v>
                </c:pt>
                <c:pt idx="3">
                  <c:v>175.48236</c:v>
                </c:pt>
                <c:pt idx="4">
                  <c:v>220.44487000000001</c:v>
                </c:pt>
                <c:pt idx="5">
                  <c:v>292.34514999999999</c:v>
                </c:pt>
                <c:pt idx="6">
                  <c:v>350.58841000000001</c:v>
                </c:pt>
                <c:pt idx="7">
                  <c:v>408.64078000000001</c:v>
                </c:pt>
                <c:pt idx="8">
                  <c:v>466.24545000000001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4D-406B-9359-B16596122E21}"/>
            </c:ext>
          </c:extLst>
        </c:ser>
        <c:ser>
          <c:idx val="1"/>
          <c:order val="1"/>
          <c:tx>
            <c:strRef>
              <c:f>Exp_4!$E$1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Exp_4!$D$2:$D$6</c:f>
              <c:numCache>
                <c:formatCode>General</c:formatCode>
                <c:ptCount val="5"/>
              </c:numCache>
            </c:numRef>
          </c:xVal>
          <c:yVal>
            <c:numRef>
              <c:f>Exp_4!$E$2:$E$6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51-4296-95BB-66E25043F8D3}"/>
            </c:ext>
          </c:extLst>
        </c:ser>
        <c:ser>
          <c:idx val="2"/>
          <c:order val="2"/>
          <c:tx>
            <c:strRef>
              <c:f>Exp_4!$F$1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Exp_4!$D$2:$D$6</c:f>
              <c:numCache>
                <c:formatCode>General</c:formatCode>
                <c:ptCount val="5"/>
              </c:numCache>
            </c:numRef>
          </c:xVal>
          <c:yVal>
            <c:numRef>
              <c:f>Exp_4!$F$2:$F$6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51-4296-95BB-66E25043F8D3}"/>
            </c:ext>
          </c:extLst>
        </c:ser>
        <c:ser>
          <c:idx val="3"/>
          <c:order val="3"/>
          <c:tx>
            <c:strRef>
              <c:f>Exp_4!$G$1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Exp_4!$D$2:$D$6</c:f>
              <c:numCache>
                <c:formatCode>General</c:formatCode>
                <c:ptCount val="5"/>
              </c:numCache>
            </c:numRef>
          </c:xVal>
          <c:yVal>
            <c:numRef>
              <c:f>Exp_4!$G$2:$G$6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51-4296-95BB-66E25043F8D3}"/>
            </c:ext>
          </c:extLst>
        </c:ser>
        <c:ser>
          <c:idx val="4"/>
          <c:order val="4"/>
          <c:tx>
            <c:strRef>
              <c:f>Exp_4!$H$1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Exp_4!$D$2:$D$6</c:f>
              <c:numCache>
                <c:formatCode>General</c:formatCode>
                <c:ptCount val="5"/>
              </c:numCache>
            </c:numRef>
          </c:xVal>
          <c:yVal>
            <c:numRef>
              <c:f>Exp_4!$H$2:$H$6</c:f>
              <c:numCache>
                <c:formatCode>General</c:formatCode>
                <c:ptCount val="5"/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51-4296-95BB-66E25043F8D3}"/>
            </c:ext>
          </c:extLst>
        </c:ser>
        <c:ser>
          <c:idx val="5"/>
          <c:order val="5"/>
          <c:tx>
            <c:strRef>
              <c:f>Exp_4!$I$1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Exp_4!$D$2:$D$6</c:f>
              <c:numCache>
                <c:formatCode>General</c:formatCode>
                <c:ptCount val="5"/>
              </c:numCache>
            </c:numRef>
          </c:xVal>
          <c:yVal>
            <c:numRef>
              <c:f>Exp_4!$I$2:$I$6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51-4296-95BB-66E25043F8D3}"/>
            </c:ext>
          </c:extLst>
        </c:ser>
        <c:ser>
          <c:idx val="6"/>
          <c:order val="6"/>
          <c:tx>
            <c:strRef>
              <c:f>Exp_4!$J$1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Exp_4!$D$2:$D$6</c:f>
              <c:numCache>
                <c:formatCode>General</c:formatCode>
                <c:ptCount val="5"/>
              </c:numCache>
            </c:numRef>
          </c:xVal>
          <c:yVal>
            <c:numRef>
              <c:f>Exp_4!$J$2:$J$6</c:f>
              <c:numCache>
                <c:formatCode>General</c:formatCode>
                <c:ptCount val="5"/>
                <c:pt idx="1">
                  <c:v>193.64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51-4296-95BB-66E25043F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1071"/>
        <c:axId val="5731487"/>
      </c:scatterChart>
      <c:valAx>
        <c:axId val="5731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1487"/>
        <c:crosses val="autoZero"/>
        <c:crossBetween val="midCat"/>
      </c:valAx>
      <c:valAx>
        <c:axId val="573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1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11</xdr:row>
      <xdr:rowOff>38100</xdr:rowOff>
    </xdr:from>
    <xdr:to>
      <xdr:col>7</xdr:col>
      <xdr:colOff>666750</xdr:colOff>
      <xdr:row>26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79"/>
  <sheetViews>
    <sheetView topLeftCell="H1" zoomScaleNormal="100" workbookViewId="0">
      <selection activeCell="J3" sqref="J3"/>
    </sheetView>
  </sheetViews>
  <sheetFormatPr defaultColWidth="9.140625" defaultRowHeight="15" x14ac:dyDescent="0.25"/>
  <cols>
    <col min="1" max="2" width="9.140625" style="1"/>
    <col min="3" max="3" width="13.42578125" style="1" bestFit="1" customWidth="1"/>
    <col min="4" max="4" width="10" style="1" bestFit="1" customWidth="1"/>
    <col min="5" max="7" width="9.140625" style="1"/>
    <col min="8" max="8" width="15.42578125" style="1" bestFit="1" customWidth="1"/>
    <col min="9" max="9" width="9.140625" style="1"/>
    <col min="10" max="12" width="9.140625" style="5"/>
    <col min="13" max="13" width="17.7109375" style="12" customWidth="1"/>
    <col min="14" max="15" width="17.7109375" style="5" customWidth="1"/>
    <col min="16" max="16" width="14.5703125" style="1" bestFit="1" customWidth="1"/>
    <col min="17" max="17" width="9.140625" style="1"/>
    <col min="18" max="18" width="14" style="1" bestFit="1" customWidth="1"/>
    <col min="19" max="19" width="9.140625" style="1"/>
    <col min="20" max="20" width="10.5703125" style="1" bestFit="1" customWidth="1"/>
    <col min="21" max="21" width="10.140625" style="1" bestFit="1" customWidth="1"/>
    <col min="22" max="22" width="8.85546875" style="1" bestFit="1" customWidth="1"/>
    <col min="23" max="16384" width="9.140625" style="1"/>
  </cols>
  <sheetData>
    <row r="2" spans="1:22" x14ac:dyDescent="0.25">
      <c r="E2" s="10" t="s">
        <v>58</v>
      </c>
      <c r="F2" s="2"/>
    </row>
    <row r="3" spans="1:22" x14ac:dyDescent="0.25">
      <c r="A3" s="8"/>
      <c r="B3" s="8"/>
      <c r="C3" s="8"/>
      <c r="D3" s="8"/>
      <c r="E3" s="10" t="s">
        <v>59</v>
      </c>
      <c r="F3" s="3"/>
      <c r="H3" s="1" t="s">
        <v>2</v>
      </c>
      <c r="J3" s="5">
        <v>193.64</v>
      </c>
    </row>
    <row r="4" spans="1:22" x14ac:dyDescent="0.25">
      <c r="A4" s="8"/>
      <c r="B4" s="8"/>
      <c r="C4" s="8"/>
      <c r="D4" s="8"/>
      <c r="F4" s="3"/>
      <c r="H4" s="1" t="s">
        <v>1</v>
      </c>
      <c r="U4" s="1" t="s">
        <v>74</v>
      </c>
    </row>
    <row r="5" spans="1:22" x14ac:dyDescent="0.25">
      <c r="A5" s="8"/>
      <c r="B5" s="8"/>
      <c r="C5" s="8"/>
      <c r="D5" s="8"/>
    </row>
    <row r="6" spans="1:22" x14ac:dyDescent="0.25">
      <c r="A6" s="8"/>
      <c r="B6" s="8"/>
      <c r="C6" s="8"/>
      <c r="D6" s="8"/>
      <c r="S6" s="1" t="s">
        <v>51</v>
      </c>
      <c r="T6" s="1" t="s">
        <v>75</v>
      </c>
      <c r="U6" s="1" t="s">
        <v>3</v>
      </c>
      <c r="V6" s="1" t="s">
        <v>76</v>
      </c>
    </row>
    <row r="7" spans="1:22" x14ac:dyDescent="0.25">
      <c r="A7" s="8"/>
      <c r="B7" s="8"/>
      <c r="C7" s="8"/>
      <c r="D7" s="8"/>
      <c r="K7" s="5" t="s">
        <v>3</v>
      </c>
      <c r="M7" s="12" t="s">
        <v>4</v>
      </c>
      <c r="N7" s="5" t="s">
        <v>29</v>
      </c>
      <c r="O7" s="5" t="s">
        <v>6</v>
      </c>
      <c r="S7" s="1">
        <v>4.5</v>
      </c>
      <c r="T7" s="27">
        <v>27</v>
      </c>
      <c r="U7" s="7">
        <v>163.51948999999999</v>
      </c>
      <c r="V7" s="16">
        <f>U7/193.64</f>
        <v>0.84445099153067549</v>
      </c>
    </row>
    <row r="8" spans="1:22" x14ac:dyDescent="0.25">
      <c r="A8" s="8"/>
      <c r="B8" s="9"/>
      <c r="C8" s="8"/>
      <c r="D8" s="8"/>
      <c r="I8" s="1">
        <v>1</v>
      </c>
      <c r="J8" s="5" t="s">
        <v>9</v>
      </c>
      <c r="K8" s="7">
        <v>188.52768</v>
      </c>
      <c r="M8" s="16">
        <f>K8/193.64</f>
        <v>0.97359884321421197</v>
      </c>
      <c r="N8" s="15"/>
      <c r="O8" s="6"/>
      <c r="P8" s="4"/>
      <c r="S8" s="1">
        <v>5.0999999999999996</v>
      </c>
      <c r="T8" s="27">
        <v>28</v>
      </c>
      <c r="U8" s="7">
        <v>176.40186</v>
      </c>
      <c r="V8" s="16">
        <f t="shared" ref="V8:V12" si="0">U8/193.64</f>
        <v>0.91097841355091924</v>
      </c>
    </row>
    <row r="9" spans="1:22" x14ac:dyDescent="0.25">
      <c r="A9" s="8"/>
      <c r="B9" s="8"/>
      <c r="C9" s="8"/>
      <c r="D9" s="8"/>
      <c r="K9" s="7">
        <v>186.62491</v>
      </c>
      <c r="M9" s="16">
        <f t="shared" ref="M9:M72" si="1">K9/193.64</f>
        <v>0.96377251600908909</v>
      </c>
      <c r="N9" s="15">
        <f>AVERAGE(M8:M10)</f>
        <v>0.96735588377057091</v>
      </c>
      <c r="O9" s="15">
        <f>_xlfn.STDEV.S(M8:M10)</f>
        <v>5.4262553867646867E-3</v>
      </c>
      <c r="P9" s="4"/>
      <c r="S9" s="1">
        <v>5.8</v>
      </c>
      <c r="T9" s="27">
        <v>29</v>
      </c>
      <c r="U9" s="7">
        <v>185.37289000000001</v>
      </c>
      <c r="V9" s="16">
        <f t="shared" si="0"/>
        <v>0.95730680644494948</v>
      </c>
    </row>
    <row r="10" spans="1:22" x14ac:dyDescent="0.25">
      <c r="A10" s="8"/>
      <c r="B10" s="8"/>
      <c r="C10" s="8"/>
      <c r="D10" s="8"/>
      <c r="K10" s="7">
        <v>186.80378999999999</v>
      </c>
      <c r="L10" s="7"/>
      <c r="M10" s="16">
        <f t="shared" si="1"/>
        <v>0.96469629208841157</v>
      </c>
      <c r="N10" s="6"/>
      <c r="O10" s="6"/>
      <c r="P10" s="4"/>
      <c r="S10" s="1">
        <v>4.5</v>
      </c>
      <c r="T10" s="26">
        <v>32</v>
      </c>
      <c r="U10" s="7">
        <v>179.33408</v>
      </c>
      <c r="V10" s="16">
        <f t="shared" si="0"/>
        <v>0.92612104936996498</v>
      </c>
    </row>
    <row r="11" spans="1:22" x14ac:dyDescent="0.25">
      <c r="A11" s="8"/>
      <c r="B11" s="8"/>
      <c r="C11" s="8"/>
      <c r="D11" s="8"/>
      <c r="J11" s="5" t="s">
        <v>10</v>
      </c>
      <c r="K11" s="7">
        <v>178.05967999999999</v>
      </c>
      <c r="L11" s="7"/>
      <c r="M11" s="16">
        <f t="shared" si="1"/>
        <v>0.91953976451146457</v>
      </c>
      <c r="N11" s="6"/>
      <c r="O11" s="6"/>
      <c r="P11" s="4"/>
      <c r="S11" s="1">
        <v>5.0999999999999996</v>
      </c>
      <c r="T11" s="26">
        <v>33</v>
      </c>
      <c r="U11" s="7">
        <v>188.02797000000001</v>
      </c>
      <c r="V11" s="16">
        <f t="shared" si="0"/>
        <v>0.97101822970460661</v>
      </c>
    </row>
    <row r="12" spans="1:22" x14ac:dyDescent="0.25">
      <c r="K12" s="7">
        <v>179.38212999999999</v>
      </c>
      <c r="L12" s="7"/>
      <c r="M12" s="16">
        <f t="shared" si="1"/>
        <v>0.92636919024994835</v>
      </c>
      <c r="N12" s="15">
        <f>AVERAGE(M11:M13)</f>
        <v>0.92712351098257939</v>
      </c>
      <c r="O12" s="15">
        <f>_xlfn.STDEV.S(M11:M13)</f>
        <v>7.9876647087870397E-3</v>
      </c>
      <c r="P12" s="4"/>
      <c r="S12" s="1">
        <v>5.8</v>
      </c>
      <c r="T12" s="26">
        <v>34</v>
      </c>
      <c r="U12" s="7">
        <v>184.99823000000001</v>
      </c>
      <c r="V12" s="16">
        <f t="shared" si="0"/>
        <v>0.95537197892997328</v>
      </c>
    </row>
    <row r="13" spans="1:22" x14ac:dyDescent="0.25">
      <c r="K13" s="7">
        <v>181.14277999999999</v>
      </c>
      <c r="L13" s="7"/>
      <c r="M13" s="16">
        <f t="shared" si="1"/>
        <v>0.93546157818632514</v>
      </c>
      <c r="N13" s="6"/>
      <c r="O13" s="6"/>
      <c r="P13" s="4"/>
    </row>
    <row r="14" spans="1:22" x14ac:dyDescent="0.25">
      <c r="J14" s="5" t="s">
        <v>11</v>
      </c>
      <c r="K14" s="7">
        <v>113.93394000000001</v>
      </c>
      <c r="M14" s="16">
        <f t="shared" si="1"/>
        <v>0.58838019004337949</v>
      </c>
      <c r="N14" s="6"/>
      <c r="O14" s="6"/>
      <c r="P14" s="4"/>
    </row>
    <row r="15" spans="1:22" x14ac:dyDescent="0.25">
      <c r="K15" s="7">
        <v>113.97416</v>
      </c>
      <c r="M15" s="16">
        <f t="shared" si="1"/>
        <v>0.58858789506300357</v>
      </c>
      <c r="N15" s="15">
        <f>AVERAGE(M14:M16)</f>
        <v>0.58553811196033878</v>
      </c>
      <c r="O15" s="15">
        <f>_xlfn.STDEV.S(M14:M16)</f>
        <v>5.1035582212326054E-3</v>
      </c>
      <c r="P15" s="4" t="s">
        <v>61</v>
      </c>
    </row>
    <row r="16" spans="1:22" x14ac:dyDescent="0.25">
      <c r="K16" s="7">
        <v>112.2427</v>
      </c>
      <c r="M16" s="16">
        <f t="shared" si="1"/>
        <v>0.57964625077463339</v>
      </c>
      <c r="N16" s="6"/>
      <c r="O16" s="6"/>
      <c r="P16" s="4"/>
    </row>
    <row r="17" spans="3:16" x14ac:dyDescent="0.25">
      <c r="J17" s="5" t="s">
        <v>12</v>
      </c>
      <c r="K17" s="7">
        <v>181.29213999999999</v>
      </c>
      <c r="M17" s="16">
        <f t="shared" si="1"/>
        <v>0.93623290642429247</v>
      </c>
      <c r="N17" s="6"/>
      <c r="O17" s="6"/>
      <c r="P17" s="4"/>
    </row>
    <row r="18" spans="3:16" x14ac:dyDescent="0.25">
      <c r="K18" s="7">
        <v>182.73267000000001</v>
      </c>
      <c r="M18" s="16">
        <f t="shared" si="1"/>
        <v>0.94367212352819674</v>
      </c>
      <c r="N18" s="15">
        <f>AVERAGE(M17:M19)</f>
        <v>0.9450355298492048</v>
      </c>
      <c r="O18" s="15">
        <f>_xlfn.STDEV.S(M17:M19)</f>
        <v>9.5575419630759152E-3</v>
      </c>
      <c r="P18" s="4"/>
    </row>
    <row r="19" spans="3:16" x14ac:dyDescent="0.25">
      <c r="K19" s="7">
        <v>184.96522999999999</v>
      </c>
      <c r="M19" s="16">
        <f t="shared" si="1"/>
        <v>0.95520155959512498</v>
      </c>
      <c r="N19" s="6"/>
      <c r="O19" s="6"/>
      <c r="P19" s="4"/>
    </row>
    <row r="20" spans="3:16" x14ac:dyDescent="0.25">
      <c r="J20" s="5" t="s">
        <v>13</v>
      </c>
      <c r="K20" s="7">
        <v>186.06434999999999</v>
      </c>
      <c r="M20" s="16">
        <f t="shared" si="1"/>
        <v>0.96087765957446813</v>
      </c>
      <c r="N20" s="6"/>
      <c r="O20" s="6"/>
      <c r="P20" s="4"/>
    </row>
    <row r="21" spans="3:16" x14ac:dyDescent="0.25">
      <c r="K21" s="7">
        <v>185.79436000000001</v>
      </c>
      <c r="M21" s="16">
        <f t="shared" si="1"/>
        <v>0.95948337120429672</v>
      </c>
      <c r="N21" s="15">
        <f>AVERAGE(M20:M22)</f>
        <v>0.96234020174895007</v>
      </c>
      <c r="O21" s="15">
        <f>_xlfn.STDEV.S(M20:M22)</f>
        <v>3.8050946808070372E-3</v>
      </c>
      <c r="P21" s="4"/>
    </row>
    <row r="22" spans="3:16" x14ac:dyDescent="0.25">
      <c r="K22" s="7">
        <v>187.18396000000001</v>
      </c>
      <c r="M22" s="16">
        <f t="shared" si="1"/>
        <v>0.96665957446808526</v>
      </c>
      <c r="N22" s="6"/>
      <c r="O22" s="6"/>
      <c r="P22" s="4"/>
    </row>
    <row r="23" spans="3:16" x14ac:dyDescent="0.25">
      <c r="J23" s="5" t="s">
        <v>14</v>
      </c>
      <c r="K23" s="7">
        <v>170.43686</v>
      </c>
      <c r="M23" s="16">
        <f t="shared" si="1"/>
        <v>0.88017382772154518</v>
      </c>
      <c r="N23" s="6"/>
      <c r="O23" s="6"/>
      <c r="P23" s="4"/>
    </row>
    <row r="24" spans="3:16" x14ac:dyDescent="0.25">
      <c r="K24" s="7">
        <v>172.91552999999999</v>
      </c>
      <c r="M24" s="16">
        <f t="shared" si="1"/>
        <v>0.8929742305308821</v>
      </c>
      <c r="N24" s="15">
        <f>AVERAGE(M23:M25)</f>
        <v>0.89273035874130702</v>
      </c>
      <c r="O24" s="15">
        <f>_xlfn.STDEV.S(M23:M25)</f>
        <v>1.2436388583883379E-2</v>
      </c>
      <c r="P24" s="4"/>
    </row>
    <row r="25" spans="3:16" x14ac:dyDescent="0.25">
      <c r="K25" s="7">
        <v>175.25253000000001</v>
      </c>
      <c r="M25" s="16">
        <f t="shared" si="1"/>
        <v>0.90504301797149356</v>
      </c>
      <c r="N25" s="6"/>
      <c r="O25" s="6"/>
      <c r="P25" s="4"/>
    </row>
    <row r="26" spans="3:16" x14ac:dyDescent="0.25">
      <c r="J26" s="5" t="s">
        <v>15</v>
      </c>
      <c r="K26" s="7">
        <v>167.55292</v>
      </c>
      <c r="M26" s="16">
        <f t="shared" si="1"/>
        <v>0.86528052055360472</v>
      </c>
      <c r="N26" s="6"/>
      <c r="O26" s="6"/>
      <c r="P26" s="4"/>
    </row>
    <row r="27" spans="3:16" x14ac:dyDescent="0.25">
      <c r="K27" s="7">
        <v>169.75098</v>
      </c>
      <c r="M27" s="16">
        <f t="shared" si="1"/>
        <v>0.87663179095228261</v>
      </c>
      <c r="N27" s="15">
        <f>AVERAGE(M26:M28)</f>
        <v>0.87590282655098817</v>
      </c>
      <c r="O27" s="15">
        <f>_xlfn.STDEV.S(M26:M28)</f>
        <v>1.0277231673395951E-2</v>
      </c>
      <c r="P27" s="4" t="s">
        <v>61</v>
      </c>
    </row>
    <row r="28" spans="3:16" x14ac:dyDescent="0.25">
      <c r="K28" s="7">
        <v>171.52556999999999</v>
      </c>
      <c r="M28" s="16">
        <f t="shared" si="1"/>
        <v>0.88579616814707707</v>
      </c>
      <c r="N28" s="6"/>
      <c r="O28" s="6"/>
      <c r="P28" s="4"/>
    </row>
    <row r="29" spans="3:16" x14ac:dyDescent="0.25">
      <c r="J29" s="5" t="s">
        <v>16</v>
      </c>
      <c r="K29" s="7">
        <v>182.00778</v>
      </c>
      <c r="M29" s="16">
        <f t="shared" si="1"/>
        <v>0.93992863044825459</v>
      </c>
      <c r="N29" s="6"/>
      <c r="O29" s="6"/>
      <c r="P29" s="4"/>
    </row>
    <row r="30" spans="3:16" x14ac:dyDescent="0.25">
      <c r="K30" s="7">
        <v>180.35234</v>
      </c>
      <c r="M30" s="16">
        <f t="shared" si="1"/>
        <v>0.93137957033670737</v>
      </c>
      <c r="N30" s="15">
        <f>AVERAGE(M29:M31)</f>
        <v>0.93527724987950156</v>
      </c>
      <c r="O30" s="15">
        <f>_xlfn.STDEV.S(M29:M31)</f>
        <v>4.3240786446491087E-3</v>
      </c>
      <c r="P30" s="4"/>
    </row>
    <row r="31" spans="3:16" x14ac:dyDescent="0.25">
      <c r="C31" s="1" t="s">
        <v>57</v>
      </c>
      <c r="D31" s="1" t="s">
        <v>0</v>
      </c>
      <c r="K31" s="7">
        <v>180.96114</v>
      </c>
      <c r="M31" s="16">
        <f t="shared" si="1"/>
        <v>0.93452354885354272</v>
      </c>
      <c r="N31" s="6"/>
      <c r="O31" s="6"/>
      <c r="P31" s="4"/>
    </row>
    <row r="32" spans="3:16" x14ac:dyDescent="0.25">
      <c r="C32" s="1">
        <v>0</v>
      </c>
      <c r="D32" s="1">
        <v>0</v>
      </c>
      <c r="J32" s="5" t="s">
        <v>17</v>
      </c>
      <c r="K32" s="7">
        <v>182.86795000000001</v>
      </c>
      <c r="M32" s="16">
        <f t="shared" si="1"/>
        <v>0.94437073951662887</v>
      </c>
      <c r="N32" s="6"/>
      <c r="O32" s="6"/>
      <c r="P32" s="4"/>
    </row>
    <row r="33" spans="2:16" x14ac:dyDescent="0.25">
      <c r="C33" s="1">
        <v>0.3</v>
      </c>
      <c r="D33" s="1">
        <v>55.293939999999999</v>
      </c>
      <c r="K33" s="7">
        <v>183.36457999999999</v>
      </c>
      <c r="M33" s="16">
        <f t="shared" si="1"/>
        <v>0.94693544722164846</v>
      </c>
      <c r="N33" s="15">
        <f>AVERAGE(M32:M34)</f>
        <v>0.94586631549955247</v>
      </c>
      <c r="O33" s="15">
        <f>_xlfn.STDEV.S(M32:M34)</f>
        <v>1.3344745908938568E-3</v>
      </c>
      <c r="P33" s="4"/>
    </row>
    <row r="34" spans="2:16" x14ac:dyDescent="0.25">
      <c r="C34" s="1">
        <v>0.6</v>
      </c>
      <c r="D34" s="1">
        <v>115.70756</v>
      </c>
      <c r="K34" s="7">
        <v>183.24012999999999</v>
      </c>
      <c r="M34" s="16">
        <f t="shared" si="1"/>
        <v>0.94629275976038008</v>
      </c>
      <c r="N34" s="6"/>
      <c r="O34" s="6"/>
      <c r="P34" s="4"/>
    </row>
    <row r="35" spans="2:16" x14ac:dyDescent="0.25">
      <c r="C35" s="1">
        <v>0.9</v>
      </c>
      <c r="D35" s="1">
        <v>175.48236</v>
      </c>
      <c r="J35" s="5" t="s">
        <v>18</v>
      </c>
      <c r="K35" s="7">
        <v>183.50449</v>
      </c>
      <c r="M35" s="16">
        <f t="shared" si="1"/>
        <v>0.94765797355918202</v>
      </c>
      <c r="N35" s="6"/>
      <c r="O35" s="6"/>
      <c r="P35" s="4"/>
    </row>
    <row r="36" spans="2:16" x14ac:dyDescent="0.25">
      <c r="C36" s="1">
        <v>1.2</v>
      </c>
      <c r="D36" s="1">
        <v>220.44487000000001</v>
      </c>
      <c r="K36" s="7">
        <v>185.57052999999999</v>
      </c>
      <c r="M36" s="16">
        <f t="shared" si="1"/>
        <v>0.95832746333402197</v>
      </c>
      <c r="N36" s="15">
        <f>AVERAGE(M35:M37)</f>
        <v>0.95467902637196189</v>
      </c>
      <c r="O36" s="15">
        <f>_xlfn.STDEV.S(M35:M37)</f>
        <v>6.0819738795268785E-3</v>
      </c>
      <c r="P36" s="4"/>
    </row>
    <row r="37" spans="2:16" x14ac:dyDescent="0.25">
      <c r="C37" s="1">
        <v>1.5</v>
      </c>
      <c r="D37" s="1">
        <v>292.34514999999999</v>
      </c>
      <c r="K37" s="7">
        <v>185.51712000000001</v>
      </c>
      <c r="M37" s="16">
        <f t="shared" si="1"/>
        <v>0.95805164222268135</v>
      </c>
      <c r="N37" s="6"/>
      <c r="O37" s="6"/>
      <c r="P37" s="4"/>
    </row>
    <row r="38" spans="2:16" x14ac:dyDescent="0.25">
      <c r="C38" s="1">
        <v>1.8</v>
      </c>
      <c r="D38" s="1">
        <v>350.58841000000001</v>
      </c>
      <c r="I38" s="5"/>
      <c r="J38" s="5" t="s">
        <v>19</v>
      </c>
      <c r="K38" s="7">
        <v>190.53162</v>
      </c>
      <c r="L38" s="13"/>
      <c r="M38" s="16">
        <f t="shared" si="1"/>
        <v>0.98394763478620129</v>
      </c>
      <c r="N38" s="6"/>
      <c r="O38" s="6"/>
      <c r="P38" s="4"/>
    </row>
    <row r="39" spans="2:16" x14ac:dyDescent="0.25">
      <c r="C39" s="1">
        <v>2.1</v>
      </c>
      <c r="D39" s="1">
        <v>408.64078000000001</v>
      </c>
      <c r="K39" s="7">
        <v>189.00104999999999</v>
      </c>
      <c r="M39" s="16">
        <f t="shared" si="1"/>
        <v>0.97604343110927494</v>
      </c>
      <c r="N39" s="15">
        <f>AVERAGE(M38:M40)</f>
        <v>0.9788333505474075</v>
      </c>
      <c r="O39" s="15">
        <f>_xlfn.STDEV.S(M38:M40)</f>
        <v>4.4352128174979565E-3</v>
      </c>
      <c r="P39" s="4"/>
    </row>
    <row r="40" spans="2:16" x14ac:dyDescent="0.25">
      <c r="C40" s="1">
        <v>2.4</v>
      </c>
      <c r="D40" s="1">
        <v>466.24545000000001</v>
      </c>
      <c r="K40" s="7">
        <v>189.09119999999999</v>
      </c>
      <c r="M40" s="16">
        <f t="shared" si="1"/>
        <v>0.97650898574674649</v>
      </c>
      <c r="N40" s="6"/>
      <c r="O40" s="6"/>
      <c r="P40" s="4"/>
    </row>
    <row r="41" spans="2:16" x14ac:dyDescent="0.25">
      <c r="B41" s="5"/>
      <c r="C41" s="5"/>
      <c r="D41" s="5"/>
      <c r="J41" s="5" t="s">
        <v>20</v>
      </c>
      <c r="K41" s="7">
        <v>144.43073999999999</v>
      </c>
      <c r="M41" s="16">
        <f t="shared" si="1"/>
        <v>0.7458724437099773</v>
      </c>
      <c r="N41" s="6"/>
      <c r="O41" s="6"/>
      <c r="P41" s="4"/>
    </row>
    <row r="42" spans="2:16" x14ac:dyDescent="0.25">
      <c r="B42" s="5"/>
      <c r="C42" s="5"/>
      <c r="D42" s="5"/>
      <c r="K42" s="7">
        <v>144.80571</v>
      </c>
      <c r="M42" s="16">
        <f t="shared" si="1"/>
        <v>0.74780887213385672</v>
      </c>
      <c r="N42" s="15">
        <f>AVERAGE(M41:M43)</f>
        <v>0.75319964883288593</v>
      </c>
      <c r="O42" s="15">
        <f>_xlfn.STDEV.S(M41:M43)</f>
        <v>1.1056569765417926E-2</v>
      </c>
      <c r="P42" s="4" t="s">
        <v>61</v>
      </c>
    </row>
    <row r="43" spans="2:16" x14ac:dyDescent="0.25">
      <c r="B43" s="5"/>
      <c r="C43" s="5"/>
      <c r="D43" s="5"/>
      <c r="I43" s="5"/>
      <c r="K43" s="7">
        <v>148.31228999999999</v>
      </c>
      <c r="M43" s="16">
        <f t="shared" si="1"/>
        <v>0.76591763065482343</v>
      </c>
      <c r="N43" s="6"/>
      <c r="O43" s="6"/>
      <c r="P43" s="4"/>
    </row>
    <row r="44" spans="2:16" x14ac:dyDescent="0.25">
      <c r="B44" s="5"/>
      <c r="C44" s="5"/>
      <c r="D44" s="5"/>
      <c r="I44" s="5"/>
      <c r="J44" s="5" t="s">
        <v>21</v>
      </c>
      <c r="K44" s="7">
        <v>134.72399999999999</v>
      </c>
      <c r="M44" s="16">
        <f t="shared" si="1"/>
        <v>0.69574468085106378</v>
      </c>
      <c r="N44" s="6"/>
      <c r="O44" s="6"/>
      <c r="P44" s="4"/>
    </row>
    <row r="45" spans="2:16" x14ac:dyDescent="0.25">
      <c r="B45" s="5"/>
      <c r="C45" s="5"/>
      <c r="D45" s="5"/>
      <c r="K45" s="7">
        <v>130.93690000000001</v>
      </c>
      <c r="M45" s="16">
        <f t="shared" si="1"/>
        <v>0.67618725469944241</v>
      </c>
      <c r="N45" s="15">
        <f>AVERAGE(M44:M46)</f>
        <v>0.68653058940990164</v>
      </c>
      <c r="O45" s="15">
        <f>_xlfn.STDEV.S(M44:M46)</f>
        <v>9.8274931793397961E-3</v>
      </c>
      <c r="P45" s="4" t="s">
        <v>61</v>
      </c>
    </row>
    <row r="46" spans="2:16" x14ac:dyDescent="0.25">
      <c r="K46" s="7">
        <v>133.15844999999999</v>
      </c>
      <c r="M46" s="16">
        <f t="shared" si="1"/>
        <v>0.6876598326791985</v>
      </c>
      <c r="N46" s="6"/>
      <c r="O46" s="6"/>
      <c r="P46" s="4"/>
    </row>
    <row r="47" spans="2:16" x14ac:dyDescent="0.25">
      <c r="J47" s="5" t="s">
        <v>22</v>
      </c>
      <c r="K47" s="7">
        <v>149.55977999999999</v>
      </c>
      <c r="M47" s="16">
        <f t="shared" si="1"/>
        <v>0.77235994629208837</v>
      </c>
      <c r="N47" s="6"/>
      <c r="O47" s="6"/>
      <c r="P47" s="4"/>
    </row>
    <row r="48" spans="2:16" x14ac:dyDescent="0.25">
      <c r="K48" s="7">
        <v>152.88835</v>
      </c>
      <c r="M48" s="16">
        <f t="shared" si="1"/>
        <v>0.78954942160710606</v>
      </c>
      <c r="N48" s="15">
        <f>AVERAGE(M47:M49)</f>
        <v>0.77266129587550791</v>
      </c>
      <c r="O48" s="15">
        <f>_xlfn.STDEV.S(M47:M49)</f>
        <v>1.6739485435452981E-2</v>
      </c>
      <c r="P48" s="4" t="s">
        <v>61</v>
      </c>
    </row>
    <row r="49" spans="10:16" x14ac:dyDescent="0.25">
      <c r="K49" s="7">
        <v>146.40627000000001</v>
      </c>
      <c r="M49" s="16">
        <f t="shared" si="1"/>
        <v>0.7560745197273292</v>
      </c>
      <c r="N49" s="6"/>
      <c r="O49" s="6"/>
      <c r="P49" s="4"/>
    </row>
    <row r="50" spans="10:16" x14ac:dyDescent="0.25">
      <c r="J50" s="5" t="s">
        <v>23</v>
      </c>
      <c r="K50" s="7">
        <v>184.34026</v>
      </c>
      <c r="M50" s="16">
        <f t="shared" si="1"/>
        <v>0.9519740756042141</v>
      </c>
      <c r="N50" s="6"/>
      <c r="O50" s="6"/>
    </row>
    <row r="51" spans="10:16" x14ac:dyDescent="0.25">
      <c r="K51" s="7">
        <v>187.07104000000001</v>
      </c>
      <c r="M51" s="16">
        <f t="shared" si="1"/>
        <v>0.96607643048956837</v>
      </c>
      <c r="N51" s="15">
        <f>AVERAGE(M50:M52)</f>
        <v>0.95793455208978873</v>
      </c>
      <c r="O51" s="15">
        <f>_xlfn.STDEV.S(M50:M52)</f>
        <v>7.2998622631931971E-3</v>
      </c>
    </row>
    <row r="52" spans="10:16" x14ac:dyDescent="0.25">
      <c r="K52" s="7">
        <v>185.07203999999999</v>
      </c>
      <c r="M52" s="16">
        <f t="shared" si="1"/>
        <v>0.9557531501755836</v>
      </c>
    </row>
    <row r="53" spans="10:16" x14ac:dyDescent="0.25">
      <c r="J53" s="5" t="s">
        <v>24</v>
      </c>
      <c r="K53" s="7">
        <v>185.48850999999999</v>
      </c>
      <c r="M53" s="16">
        <f t="shared" si="1"/>
        <v>0.9579038938235902</v>
      </c>
      <c r="N53" s="6"/>
      <c r="O53" s="6"/>
    </row>
    <row r="54" spans="10:16" x14ac:dyDescent="0.25">
      <c r="K54" s="7">
        <v>188.14716999999999</v>
      </c>
      <c r="M54" s="16">
        <f t="shared" si="1"/>
        <v>0.97163380499896712</v>
      </c>
      <c r="N54" s="15">
        <f>AVERAGE(M53:M55)</f>
        <v>0.96065959168215942</v>
      </c>
      <c r="O54" s="15">
        <f>_xlfn.STDEV.S(M53:M55)</f>
        <v>9.8886608028547294E-3</v>
      </c>
    </row>
    <row r="55" spans="10:16" x14ac:dyDescent="0.25">
      <c r="K55" s="7">
        <v>184.43069</v>
      </c>
      <c r="M55" s="16">
        <f t="shared" si="1"/>
        <v>0.95244107622392071</v>
      </c>
    </row>
    <row r="56" spans="10:16" x14ac:dyDescent="0.25">
      <c r="J56" s="5" t="s">
        <v>25</v>
      </c>
      <c r="K56" s="7">
        <v>175.98500000000001</v>
      </c>
      <c r="M56" s="16">
        <f t="shared" si="1"/>
        <v>0.90882565585622821</v>
      </c>
      <c r="N56" s="6"/>
      <c r="O56" s="6"/>
    </row>
    <row r="57" spans="10:16" x14ac:dyDescent="0.25">
      <c r="K57" s="7">
        <v>176.21601999999999</v>
      </c>
      <c r="M57" s="16">
        <f t="shared" si="1"/>
        <v>0.91001869448461059</v>
      </c>
      <c r="N57" s="15">
        <f>AVERAGE(M56:M58)</f>
        <v>0.91077786958617379</v>
      </c>
      <c r="O57" s="15">
        <f>_xlfn.STDEV.S(M56:M58)</f>
        <v>2.422716933305554E-3</v>
      </c>
    </row>
    <row r="58" spans="10:16" x14ac:dyDescent="0.25">
      <c r="K58" s="7">
        <v>176.88806</v>
      </c>
      <c r="M58" s="16">
        <f t="shared" si="1"/>
        <v>0.91348925841768236</v>
      </c>
    </row>
    <row r="59" spans="10:16" x14ac:dyDescent="0.25">
      <c r="J59" s="5" t="s">
        <v>26</v>
      </c>
      <c r="K59" s="7">
        <v>186.86203</v>
      </c>
      <c r="M59" s="16">
        <f t="shared" si="1"/>
        <v>0.96499705639330724</v>
      </c>
      <c r="N59" s="6"/>
      <c r="O59" s="6"/>
    </row>
    <row r="60" spans="10:16" x14ac:dyDescent="0.25">
      <c r="K60" s="7">
        <v>182.65279000000001</v>
      </c>
      <c r="M60" s="16">
        <f t="shared" si="1"/>
        <v>0.9432596054534188</v>
      </c>
      <c r="N60" s="15">
        <f>AVERAGE(M59:M61)</f>
        <v>0.95713029332782484</v>
      </c>
      <c r="O60" s="15">
        <f>_xlfn.STDEV.S(M59:M61)</f>
        <v>1.2048424302555975E-2</v>
      </c>
    </row>
    <row r="61" spans="10:16" x14ac:dyDescent="0.25">
      <c r="K61" s="7">
        <v>186.50130999999999</v>
      </c>
      <c r="M61" s="16">
        <f t="shared" si="1"/>
        <v>0.9631342181367486</v>
      </c>
    </row>
    <row r="62" spans="10:16" x14ac:dyDescent="0.25">
      <c r="J62" s="5" t="s">
        <v>27</v>
      </c>
      <c r="K62" s="7">
        <v>188.92975000000001</v>
      </c>
      <c r="M62" s="16">
        <f t="shared" si="1"/>
        <v>0.97567522206155766</v>
      </c>
    </row>
    <row r="63" spans="10:16" x14ac:dyDescent="0.25">
      <c r="K63" s="7">
        <v>189.48987</v>
      </c>
      <c r="M63" s="16">
        <f t="shared" si="1"/>
        <v>0.97856780623838058</v>
      </c>
      <c r="N63" s="15">
        <f>AVERAGE(M62:M64)</f>
        <v>0.97205709908421145</v>
      </c>
      <c r="O63" s="15">
        <f>_xlfn.STDEV.S(M62:M64)</f>
        <v>8.8902565024764398E-3</v>
      </c>
    </row>
    <row r="64" spans="10:16" x14ac:dyDescent="0.25">
      <c r="K64" s="7">
        <v>186.26778999999999</v>
      </c>
      <c r="M64" s="16">
        <f t="shared" si="1"/>
        <v>0.96192826895269579</v>
      </c>
    </row>
    <row r="65" spans="7:15" x14ac:dyDescent="0.25">
      <c r="J65" s="5" t="s">
        <v>28</v>
      </c>
      <c r="K65" s="7">
        <v>186.81774999999999</v>
      </c>
      <c r="M65" s="16">
        <f t="shared" si="1"/>
        <v>0.96476838463127457</v>
      </c>
    </row>
    <row r="66" spans="7:15" x14ac:dyDescent="0.25">
      <c r="K66" s="7">
        <v>181.93483000000001</v>
      </c>
      <c r="M66" s="16">
        <f t="shared" si="1"/>
        <v>0.93955190043379477</v>
      </c>
      <c r="N66" s="15">
        <f>AVERAGE(M65:M67)</f>
        <v>0.95165098464504583</v>
      </c>
      <c r="O66" s="15">
        <f>_xlfn.STDEV.S(M65:M67)</f>
        <v>1.2639046407210208E-2</v>
      </c>
    </row>
    <row r="67" spans="7:15" x14ac:dyDescent="0.25">
      <c r="K67" s="7">
        <v>184.08051</v>
      </c>
      <c r="M67" s="16">
        <f t="shared" si="1"/>
        <v>0.95063266887006825</v>
      </c>
    </row>
    <row r="68" spans="7:15" x14ac:dyDescent="0.25">
      <c r="J68" s="11" t="s">
        <v>30</v>
      </c>
      <c r="K68" s="7">
        <v>184.95226</v>
      </c>
      <c r="M68" s="16">
        <f t="shared" si="1"/>
        <v>0.95513457963230741</v>
      </c>
    </row>
    <row r="69" spans="7:15" x14ac:dyDescent="0.25">
      <c r="K69" s="7">
        <v>188.52280999999999</v>
      </c>
      <c r="M69" s="16">
        <f t="shared" si="1"/>
        <v>0.97357369345176614</v>
      </c>
      <c r="N69" s="15">
        <f>AVERAGE(M68:M70)</f>
        <v>0.9701375576671486</v>
      </c>
      <c r="O69" s="15">
        <f>_xlfn.STDEV.S(M68:M70)</f>
        <v>1.3614114342949749E-2</v>
      </c>
    </row>
    <row r="70" spans="7:15" x14ac:dyDescent="0.25">
      <c r="K70" s="7">
        <v>190.09724</v>
      </c>
      <c r="M70" s="16">
        <f t="shared" si="1"/>
        <v>0.98170439991737246</v>
      </c>
    </row>
    <row r="71" spans="7:15" x14ac:dyDescent="0.25">
      <c r="J71" s="5" t="s">
        <v>31</v>
      </c>
      <c r="K71" s="7">
        <v>188.24442999999999</v>
      </c>
      <c r="M71" s="16">
        <f t="shared" si="1"/>
        <v>0.97213607725676521</v>
      </c>
    </row>
    <row r="72" spans="7:15" x14ac:dyDescent="0.25">
      <c r="G72" s="1" t="e">
        <f>F72/Exp_4!J</f>
        <v>#NAME?</v>
      </c>
      <c r="K72" s="7">
        <v>182.20711</v>
      </c>
      <c r="M72" s="16">
        <f t="shared" si="1"/>
        <v>0.94095801487296016</v>
      </c>
      <c r="N72" s="15">
        <f>AVERAGE(M71:M73)</f>
        <v>0.95522404117606552</v>
      </c>
      <c r="O72" s="15">
        <f>_xlfn.STDEV.S(M71:M73)</f>
        <v>1.5756551631288255E-2</v>
      </c>
    </row>
    <row r="73" spans="7:15" x14ac:dyDescent="0.25">
      <c r="K73" s="7">
        <v>184.45721</v>
      </c>
      <c r="M73" s="16">
        <f t="shared" ref="M73:M136" si="2">K73/193.64</f>
        <v>0.95257803139847153</v>
      </c>
    </row>
    <row r="74" spans="7:15" x14ac:dyDescent="0.25">
      <c r="J74" s="5" t="s">
        <v>32</v>
      </c>
      <c r="K74" s="7">
        <v>187.73425</v>
      </c>
      <c r="M74" s="16">
        <f t="shared" si="2"/>
        <v>0.96950139434001248</v>
      </c>
    </row>
    <row r="75" spans="7:15" x14ac:dyDescent="0.25">
      <c r="K75" s="7">
        <v>184.20085</v>
      </c>
      <c r="M75" s="16">
        <f t="shared" si="2"/>
        <v>0.95125413137781456</v>
      </c>
      <c r="N75" s="15">
        <f>AVERAGE(M74:M76)</f>
        <v>0.96027153480685812</v>
      </c>
      <c r="O75" s="15">
        <f>_xlfn.STDEV.S(M74:M76)</f>
        <v>9.1254865404552764E-3</v>
      </c>
    </row>
    <row r="76" spans="7:15" x14ac:dyDescent="0.25">
      <c r="K76" s="7">
        <v>185.90584000000001</v>
      </c>
      <c r="M76" s="16">
        <f t="shared" si="2"/>
        <v>0.96005907870274754</v>
      </c>
    </row>
    <row r="77" spans="7:15" x14ac:dyDescent="0.25">
      <c r="J77" s="5" t="s">
        <v>33</v>
      </c>
      <c r="K77" s="7">
        <v>183.94174000000001</v>
      </c>
      <c r="M77" s="16">
        <f t="shared" si="2"/>
        <v>0.94991602974592038</v>
      </c>
    </row>
    <row r="78" spans="7:15" x14ac:dyDescent="0.25">
      <c r="K78" s="7">
        <v>181.14127999999999</v>
      </c>
      <c r="M78" s="16">
        <f t="shared" si="2"/>
        <v>0.93545383185292297</v>
      </c>
      <c r="N78" s="15">
        <f>AVERAGE(M77:M79)</f>
        <v>0.93005424154788952</v>
      </c>
      <c r="O78" s="15">
        <f>_xlfn.STDEV.S(M77:M79)</f>
        <v>2.304108775384435E-2</v>
      </c>
    </row>
    <row r="79" spans="7:15" x14ac:dyDescent="0.25">
      <c r="K79" s="7">
        <v>175.20409000000001</v>
      </c>
      <c r="M79" s="16">
        <f t="shared" si="2"/>
        <v>0.90479286304482553</v>
      </c>
    </row>
    <row r="80" spans="7:15" x14ac:dyDescent="0.25">
      <c r="J80" s="5" t="s">
        <v>34</v>
      </c>
      <c r="K80" s="7">
        <v>188.19732999999999</v>
      </c>
      <c r="M80" s="16">
        <f t="shared" si="2"/>
        <v>0.97189284238793638</v>
      </c>
    </row>
    <row r="81" spans="10:15" x14ac:dyDescent="0.25">
      <c r="K81" s="7">
        <v>187.30588</v>
      </c>
      <c r="M81" s="16">
        <f t="shared" si="2"/>
        <v>0.96728919644701516</v>
      </c>
      <c r="N81" s="15">
        <f>AVERAGE(M80:M82)</f>
        <v>0.96927248158094059</v>
      </c>
      <c r="O81" s="15">
        <f>_xlfn.STDEV.S(M80:M82)</f>
        <v>2.3670209224368037E-3</v>
      </c>
    </row>
    <row r="82" spans="10:15" x14ac:dyDescent="0.25">
      <c r="K82" s="7">
        <v>187.56656000000001</v>
      </c>
      <c r="M82" s="16">
        <f t="shared" si="2"/>
        <v>0.96863540590787034</v>
      </c>
    </row>
    <row r="83" spans="10:15" x14ac:dyDescent="0.25">
      <c r="J83" s="5" t="s">
        <v>35</v>
      </c>
      <c r="K83" s="7">
        <v>181.64252999999999</v>
      </c>
      <c r="M83" s="16">
        <f t="shared" si="2"/>
        <v>0.93804239826482139</v>
      </c>
    </row>
    <row r="84" spans="10:15" x14ac:dyDescent="0.25">
      <c r="K84" s="7">
        <v>178.97014999999999</v>
      </c>
      <c r="M84" s="16">
        <f t="shared" si="2"/>
        <v>0.92424163395992565</v>
      </c>
      <c r="N84" s="15">
        <f>AVERAGE(M83:M85)</f>
        <v>0.93383242098739938</v>
      </c>
      <c r="O84" s="15">
        <f>_xlfn.STDEV.S(M83:M85)</f>
        <v>8.3264703821312736E-3</v>
      </c>
    </row>
    <row r="85" spans="10:15" x14ac:dyDescent="0.25">
      <c r="K85" s="7">
        <v>181.86924999999999</v>
      </c>
      <c r="M85" s="16">
        <f t="shared" si="2"/>
        <v>0.939213230737451</v>
      </c>
    </row>
    <row r="86" spans="10:15" x14ac:dyDescent="0.25">
      <c r="J86" s="5" t="s">
        <v>36</v>
      </c>
      <c r="K86" s="7">
        <v>184.48997</v>
      </c>
      <c r="M86" s="16">
        <f t="shared" si="2"/>
        <v>0.95274721131997531</v>
      </c>
    </row>
    <row r="87" spans="10:15" x14ac:dyDescent="0.25">
      <c r="K87" s="7">
        <v>185.13802999999999</v>
      </c>
      <c r="M87" s="16">
        <f t="shared" si="2"/>
        <v>0.95609393720305724</v>
      </c>
      <c r="N87" s="15">
        <f>AVERAGE(M86:M88)</f>
        <v>0.96226086208083739</v>
      </c>
      <c r="O87" s="15">
        <f>_xlfn.STDEV.S(M86:M88)</f>
        <v>1.368248818028021E-2</v>
      </c>
    </row>
    <row r="88" spans="10:15" x14ac:dyDescent="0.25">
      <c r="K88" s="7">
        <v>189.36858000000001</v>
      </c>
      <c r="M88" s="16">
        <f t="shared" si="2"/>
        <v>0.97794143771947961</v>
      </c>
    </row>
    <row r="89" spans="10:15" x14ac:dyDescent="0.25">
      <c r="J89" s="5" t="s">
        <v>37</v>
      </c>
      <c r="K89" s="7">
        <v>186.70006000000001</v>
      </c>
      <c r="M89" s="16">
        <f t="shared" si="2"/>
        <v>0.96416060731253883</v>
      </c>
    </row>
    <row r="90" spans="10:15" x14ac:dyDescent="0.25">
      <c r="K90" s="7">
        <v>183.16077999999999</v>
      </c>
      <c r="M90" s="16">
        <f t="shared" si="2"/>
        <v>0.94588297872340421</v>
      </c>
      <c r="N90" s="15">
        <f>AVERAGE(M89:M91)</f>
        <v>0.95506825380431037</v>
      </c>
      <c r="O90" s="15">
        <f>_xlfn.STDEV.S(M89:M91)</f>
        <v>9.1391685904457128E-3</v>
      </c>
    </row>
    <row r="91" spans="10:15" x14ac:dyDescent="0.25">
      <c r="K91" s="7">
        <v>184.95741000000001</v>
      </c>
      <c r="M91" s="16">
        <f t="shared" si="2"/>
        <v>0.9551611753769883</v>
      </c>
    </row>
    <row r="92" spans="10:15" x14ac:dyDescent="0.25">
      <c r="J92" s="5" t="s">
        <v>38</v>
      </c>
      <c r="K92" s="7">
        <v>184.03079</v>
      </c>
      <c r="M92" s="16">
        <f t="shared" si="2"/>
        <v>0.95037590373889702</v>
      </c>
    </row>
    <row r="93" spans="10:15" x14ac:dyDescent="0.25">
      <c r="K93" s="7">
        <v>183.79649000000001</v>
      </c>
      <c r="M93" s="16">
        <f t="shared" si="2"/>
        <v>0.94916592646147502</v>
      </c>
      <c r="N93" s="15">
        <f>AVERAGE(M92:M94)</f>
        <v>0.95522216484197486</v>
      </c>
      <c r="O93" s="15">
        <f>_xlfn.STDEV.S(M92:M94)</f>
        <v>9.4612040721584797E-3</v>
      </c>
    </row>
    <row r="94" spans="10:15" x14ac:dyDescent="0.25">
      <c r="K94" s="7">
        <v>187.08037999999999</v>
      </c>
      <c r="M94" s="16">
        <f t="shared" si="2"/>
        <v>0.96612466432555255</v>
      </c>
    </row>
    <row r="95" spans="10:15" x14ac:dyDescent="0.25">
      <c r="J95" s="5" t="s">
        <v>39</v>
      </c>
      <c r="K95" s="7">
        <v>185.79320999999999</v>
      </c>
      <c r="M95" s="16">
        <f t="shared" si="2"/>
        <v>0.95947743234868832</v>
      </c>
    </row>
    <row r="96" spans="10:15" x14ac:dyDescent="0.25">
      <c r="K96" s="7">
        <v>185.90126000000001</v>
      </c>
      <c r="M96" s="16">
        <f t="shared" si="2"/>
        <v>0.96003542656475949</v>
      </c>
      <c r="N96" s="15">
        <f>AVERAGE(M95:M97)</f>
        <v>0.95270557047441995</v>
      </c>
      <c r="O96" s="15">
        <f>_xlfn.STDEV.S(M95:M97)</f>
        <v>1.2215632466282753E-2</v>
      </c>
    </row>
    <row r="97" spans="10:16" x14ac:dyDescent="0.25">
      <c r="K97" s="7">
        <v>181.75125</v>
      </c>
      <c r="M97" s="16">
        <f t="shared" si="2"/>
        <v>0.93860385250981204</v>
      </c>
    </row>
    <row r="98" spans="10:16" x14ac:dyDescent="0.25">
      <c r="J98" s="5" t="s">
        <v>40</v>
      </c>
      <c r="K98" s="7">
        <v>188.20841999999999</v>
      </c>
      <c r="M98" s="16">
        <f t="shared" si="2"/>
        <v>0.97195011361288997</v>
      </c>
    </row>
    <row r="99" spans="10:16" x14ac:dyDescent="0.25">
      <c r="K99" s="7">
        <v>188.11302000000001</v>
      </c>
      <c r="M99" s="16">
        <f t="shared" si="2"/>
        <v>0.97145744680851076</v>
      </c>
      <c r="N99" s="15">
        <f>AVERAGE(M98:M100)</f>
        <v>0.96934703573641823</v>
      </c>
      <c r="O99" s="15">
        <f>_xlfn.STDEV.S(M98:M100)</f>
        <v>4.0894270620972029E-3</v>
      </c>
    </row>
    <row r="100" spans="10:16" x14ac:dyDescent="0.25">
      <c r="K100" s="7">
        <v>186.79164</v>
      </c>
      <c r="M100" s="16">
        <f t="shared" si="2"/>
        <v>0.96463354678785385</v>
      </c>
    </row>
    <row r="101" spans="10:16" x14ac:dyDescent="0.25">
      <c r="J101" s="18" t="s">
        <v>41</v>
      </c>
      <c r="K101" s="7">
        <v>165.91969</v>
      </c>
      <c r="M101" s="16">
        <f t="shared" si="2"/>
        <v>0.8568461578186326</v>
      </c>
    </row>
    <row r="102" spans="10:16" x14ac:dyDescent="0.25">
      <c r="K102" s="7">
        <v>168.45054999999999</v>
      </c>
      <c r="M102" s="16">
        <f t="shared" si="2"/>
        <v>0.86991608138814291</v>
      </c>
      <c r="N102" s="15">
        <f>AVERAGE(M101:M103)</f>
        <v>0.85795796323073759</v>
      </c>
      <c r="O102" s="15">
        <f>_xlfn.STDEV.S(M101:M103)</f>
        <v>1.1442796889522353E-2</v>
      </c>
      <c r="P102" s="4" t="s">
        <v>61</v>
      </c>
    </row>
    <row r="103" spans="10:16" x14ac:dyDescent="0.25">
      <c r="K103" s="7">
        <v>164.03469999999999</v>
      </c>
      <c r="M103" s="16">
        <f t="shared" si="2"/>
        <v>0.84711165048543691</v>
      </c>
    </row>
    <row r="104" spans="10:16" x14ac:dyDescent="0.25">
      <c r="J104" s="5" t="s">
        <v>42</v>
      </c>
      <c r="K104" s="7">
        <v>187.03675999999999</v>
      </c>
      <c r="M104" s="16">
        <f t="shared" si="2"/>
        <v>0.96589940095021687</v>
      </c>
    </row>
    <row r="105" spans="10:16" x14ac:dyDescent="0.25">
      <c r="K105" s="7">
        <v>187.50038000000001</v>
      </c>
      <c r="M105" s="16">
        <f t="shared" si="2"/>
        <v>0.96829363767816579</v>
      </c>
      <c r="N105" s="15">
        <f>AVERAGE(M104:M106)</f>
        <v>0.97175246161261464</v>
      </c>
      <c r="O105" s="15">
        <f>_xlfn.STDEV.S(M104:M106)</f>
        <v>8.1526982304083711E-3</v>
      </c>
    </row>
    <row r="106" spans="10:16" x14ac:dyDescent="0.25">
      <c r="K106" s="7">
        <v>189.97329999999999</v>
      </c>
      <c r="M106" s="16">
        <f t="shared" si="2"/>
        <v>0.98106434620946092</v>
      </c>
    </row>
    <row r="107" spans="10:16" x14ac:dyDescent="0.25">
      <c r="J107" s="18" t="s">
        <v>43</v>
      </c>
      <c r="K107" s="7">
        <v>169.74083999999999</v>
      </c>
      <c r="M107" s="16">
        <f t="shared" si="2"/>
        <v>0.8765794257384838</v>
      </c>
      <c r="P107" s="4" t="s">
        <v>61</v>
      </c>
    </row>
    <row r="108" spans="10:16" x14ac:dyDescent="0.25">
      <c r="K108" s="7">
        <v>171.39606000000001</v>
      </c>
      <c r="M108" s="16">
        <f t="shared" si="2"/>
        <v>0.88512734972113205</v>
      </c>
      <c r="N108" s="15">
        <f>AVERAGE(M107:M109)</f>
        <v>0.87756107553535767</v>
      </c>
      <c r="O108" s="15">
        <f>_xlfn.STDEV.S(M107:M109)</f>
        <v>7.1263391626037106E-3</v>
      </c>
    </row>
    <row r="109" spans="10:16" x14ac:dyDescent="0.25">
      <c r="K109" s="7">
        <v>168.65588</v>
      </c>
      <c r="M109" s="16">
        <f t="shared" si="2"/>
        <v>0.87097645114645739</v>
      </c>
    </row>
    <row r="110" spans="10:16" x14ac:dyDescent="0.25">
      <c r="J110" s="5" t="s">
        <v>44</v>
      </c>
      <c r="K110" s="7">
        <v>185.49593999999999</v>
      </c>
      <c r="M110" s="16">
        <f t="shared" si="2"/>
        <v>0.95794226399504234</v>
      </c>
    </row>
    <row r="111" spans="10:16" x14ac:dyDescent="0.25">
      <c r="K111" s="7">
        <v>187.31765999999999</v>
      </c>
      <c r="M111" s="16">
        <f t="shared" si="2"/>
        <v>0.96735003098533368</v>
      </c>
    </row>
    <row r="112" spans="10:16" x14ac:dyDescent="0.25">
      <c r="K112" s="7">
        <v>189.05373</v>
      </c>
      <c r="M112" s="16">
        <f t="shared" si="2"/>
        <v>0.97631548233835996</v>
      </c>
      <c r="N112" s="15">
        <f>AVERAGE(M111:M113)</f>
        <v>0.96010882737726366</v>
      </c>
      <c r="O112" s="15">
        <f>_xlfn.STDEV.S(M111:M113)</f>
        <v>2.0795345226770932E-2</v>
      </c>
    </row>
    <row r="113" spans="10:15" x14ac:dyDescent="0.25">
      <c r="J113" s="5" t="s">
        <v>45</v>
      </c>
      <c r="K113" s="7">
        <v>181.37503000000001</v>
      </c>
      <c r="M113" s="16">
        <f t="shared" si="2"/>
        <v>0.93666096880809757</v>
      </c>
    </row>
    <row r="114" spans="10:15" x14ac:dyDescent="0.25">
      <c r="K114" s="7">
        <v>186.93445</v>
      </c>
      <c r="M114" s="16">
        <f t="shared" si="2"/>
        <v>0.96537104936996498</v>
      </c>
      <c r="N114" s="15">
        <f>AVERAGE(M113:M115)</f>
        <v>0.95380474075604216</v>
      </c>
      <c r="O114" s="15">
        <f>_xlfn.STDEV.S(M113:M115)</f>
        <v>1.5145898930040359E-2</v>
      </c>
    </row>
    <row r="115" spans="10:15" x14ac:dyDescent="0.25">
      <c r="K115" s="7">
        <v>185.77476999999999</v>
      </c>
      <c r="M115" s="16">
        <f t="shared" si="2"/>
        <v>0.95938220409006403</v>
      </c>
    </row>
    <row r="116" spans="10:15" x14ac:dyDescent="0.25">
      <c r="J116" s="5" t="s">
        <v>46</v>
      </c>
      <c r="K116" s="7">
        <v>185.97077999999999</v>
      </c>
      <c r="M116" s="16">
        <f t="shared" si="2"/>
        <v>0.96039444329683954</v>
      </c>
    </row>
    <row r="117" spans="10:15" x14ac:dyDescent="0.25">
      <c r="K117" s="7">
        <v>185.19841</v>
      </c>
      <c r="M117" s="16">
        <f t="shared" si="2"/>
        <v>0.95640575294360675</v>
      </c>
      <c r="N117" s="15">
        <f>AVERAGE(M116:M118)</f>
        <v>0.95548961991324122</v>
      </c>
      <c r="O117" s="15">
        <f>_xlfn.STDEV.S(M116:M118)</f>
        <v>5.4212602652376459E-3</v>
      </c>
    </row>
    <row r="118" spans="10:15" x14ac:dyDescent="0.25">
      <c r="K118" s="7">
        <v>183.89384000000001</v>
      </c>
      <c r="M118" s="16">
        <f t="shared" si="2"/>
        <v>0.94966866349927714</v>
      </c>
    </row>
    <row r="119" spans="10:15" x14ac:dyDescent="0.25">
      <c r="J119" s="5" t="s">
        <v>47</v>
      </c>
      <c r="K119" s="7">
        <v>189.82172</v>
      </c>
      <c r="M119" s="16">
        <f t="shared" si="2"/>
        <v>0.98028155339805834</v>
      </c>
    </row>
    <row r="120" spans="10:15" x14ac:dyDescent="0.25">
      <c r="K120" s="7">
        <v>182.17943</v>
      </c>
      <c r="M120" s="16">
        <f t="shared" si="2"/>
        <v>0.94081506920057845</v>
      </c>
      <c r="N120" s="15">
        <f>AVERAGE(M119:M121)</f>
        <v>0.96010237209942861</v>
      </c>
      <c r="O120" s="15">
        <f>_xlfn.STDEV.S(M119:M121)</f>
        <v>1.9748352565150278E-2</v>
      </c>
    </row>
    <row r="121" spans="10:15" x14ac:dyDescent="0.25">
      <c r="K121" s="7">
        <v>185.74152000000001</v>
      </c>
      <c r="M121" s="16">
        <f t="shared" si="2"/>
        <v>0.95921049369964895</v>
      </c>
    </row>
    <row r="122" spans="10:15" x14ac:dyDescent="0.25">
      <c r="J122" s="5" t="s">
        <v>48</v>
      </c>
      <c r="K122" s="7">
        <v>186.22762</v>
      </c>
      <c r="M122" s="16">
        <f t="shared" si="2"/>
        <v>0.96172082214418519</v>
      </c>
    </row>
    <row r="123" spans="10:15" x14ac:dyDescent="0.25">
      <c r="K123" s="7">
        <v>187.24213</v>
      </c>
      <c r="M123" s="16">
        <f t="shared" si="2"/>
        <v>0.96695997727742211</v>
      </c>
      <c r="N123" s="15">
        <f>AVERAGE(M122:M124)</f>
        <v>0.96836163327136271</v>
      </c>
      <c r="O123" s="15">
        <f>_xlfn.STDEV.S(M122:M124)</f>
        <v>7.4413133701807625E-3</v>
      </c>
    </row>
    <row r="124" spans="10:15" x14ac:dyDescent="0.25">
      <c r="K124" s="7">
        <v>189.07088999999999</v>
      </c>
      <c r="M124" s="16">
        <f t="shared" si="2"/>
        <v>0.97640410039248093</v>
      </c>
    </row>
    <row r="125" spans="10:15" x14ac:dyDescent="0.25">
      <c r="J125" s="5" t="s">
        <v>49</v>
      </c>
      <c r="K125" s="7">
        <v>183.79572999999999</v>
      </c>
      <c r="M125" s="16">
        <f t="shared" si="2"/>
        <v>0.94916200165255116</v>
      </c>
    </row>
    <row r="126" spans="10:15" x14ac:dyDescent="0.25">
      <c r="K126" s="7">
        <v>181.39442</v>
      </c>
      <c r="M126" s="16">
        <f t="shared" si="2"/>
        <v>0.93676110307787652</v>
      </c>
      <c r="N126" s="15">
        <f>AVERAGE(M125:M127)</f>
        <v>0.94183534738001795</v>
      </c>
      <c r="O126" s="15">
        <f>_xlfn.STDEV.S(M125:M127)</f>
        <v>6.500044951450879E-3</v>
      </c>
    </row>
    <row r="127" spans="10:15" x14ac:dyDescent="0.25">
      <c r="K127" s="7">
        <v>181.94084000000001</v>
      </c>
      <c r="M127" s="16">
        <f t="shared" si="2"/>
        <v>0.93958293740962617</v>
      </c>
    </row>
    <row r="128" spans="10:15" x14ac:dyDescent="0.25">
      <c r="J128" s="5" t="s">
        <v>62</v>
      </c>
      <c r="K128" s="7">
        <v>190.01646</v>
      </c>
      <c r="M128" s="16">
        <f t="shared" si="2"/>
        <v>0.98128723404255325</v>
      </c>
    </row>
    <row r="129" spans="10:16" x14ac:dyDescent="0.25">
      <c r="K129" s="7">
        <v>193.15491</v>
      </c>
      <c r="M129" s="16">
        <f t="shared" si="2"/>
        <v>0.99749488741995462</v>
      </c>
      <c r="N129" s="15">
        <f>AVERAGE(M128:M130)</f>
        <v>0.99941120980513676</v>
      </c>
      <c r="O129" s="15">
        <f>_xlfn.STDEV.S(M128:M130)</f>
        <v>1.9154168459867938E-2</v>
      </c>
    </row>
    <row r="130" spans="10:16" x14ac:dyDescent="0.25">
      <c r="K130" s="7">
        <v>197.40658999999999</v>
      </c>
      <c r="M130" s="16">
        <f t="shared" si="2"/>
        <v>1.0194515079529023</v>
      </c>
    </row>
    <row r="131" spans="10:16" x14ac:dyDescent="0.25">
      <c r="J131" s="5" t="s">
        <v>63</v>
      </c>
      <c r="K131" s="7">
        <v>176.92076</v>
      </c>
      <c r="M131" s="16">
        <f t="shared" si="2"/>
        <v>0.91365812848585015</v>
      </c>
    </row>
    <row r="132" spans="10:16" x14ac:dyDescent="0.25">
      <c r="K132" s="7">
        <v>173.69109</v>
      </c>
      <c r="M132" s="16">
        <f t="shared" si="2"/>
        <v>0.89697939475315025</v>
      </c>
      <c r="N132" s="15">
        <f>AVERAGE(M131:M133)</f>
        <v>0.90498003167389662</v>
      </c>
      <c r="O132" s="15">
        <f>_xlfn.STDEV.S(M131:M133)</f>
        <v>8.3599792858428269E-3</v>
      </c>
      <c r="P132" s="4" t="s">
        <v>61</v>
      </c>
    </row>
    <row r="133" spans="10:16" x14ac:dyDescent="0.25">
      <c r="K133" s="7">
        <v>175.10915</v>
      </c>
      <c r="M133" s="16">
        <f t="shared" si="2"/>
        <v>0.90430257178268958</v>
      </c>
    </row>
    <row r="134" spans="10:16" x14ac:dyDescent="0.25">
      <c r="J134" s="5" t="s">
        <v>64</v>
      </c>
      <c r="K134" s="7">
        <v>188.07729</v>
      </c>
      <c r="M134" s="16">
        <f t="shared" si="2"/>
        <v>0.97127292914687058</v>
      </c>
    </row>
    <row r="135" spans="10:16" x14ac:dyDescent="0.25">
      <c r="K135" s="7">
        <v>187.35390000000001</v>
      </c>
      <c r="M135" s="16">
        <f t="shared" si="2"/>
        <v>0.9675371824003306</v>
      </c>
      <c r="N135" s="15">
        <f>AVERAGE(M134:M136)</f>
        <v>0.96178353301659447</v>
      </c>
      <c r="O135" s="15">
        <f>_xlfn.STDEV.S(M134:M136)</f>
        <v>1.3332358318964392E-2</v>
      </c>
    </row>
    <row r="136" spans="10:16" x14ac:dyDescent="0.25">
      <c r="K136" s="7">
        <v>183.28809999999999</v>
      </c>
      <c r="M136" s="16">
        <f t="shared" si="2"/>
        <v>0.94654048750258213</v>
      </c>
    </row>
    <row r="137" spans="10:16" x14ac:dyDescent="0.25">
      <c r="J137" s="5" t="s">
        <v>65</v>
      </c>
      <c r="K137" s="7">
        <v>174.97693000000001</v>
      </c>
      <c r="M137" s="16">
        <f t="shared" ref="M137:M157" si="3">K137/193.64</f>
        <v>0.903619758314398</v>
      </c>
    </row>
    <row r="138" spans="10:16" x14ac:dyDescent="0.25">
      <c r="K138" s="7">
        <v>174.91861</v>
      </c>
      <c r="M138" s="16">
        <f t="shared" si="3"/>
        <v>0.90331858087172079</v>
      </c>
      <c r="N138" s="15">
        <f>AVERAGE(M137:M139)</f>
        <v>0.90199524891551341</v>
      </c>
      <c r="O138" s="15">
        <f>_xlfn.STDEV.S(M137:M139)</f>
        <v>2.5573430458362217E-3</v>
      </c>
      <c r="P138" s="4" t="s">
        <v>61</v>
      </c>
    </row>
    <row r="139" spans="10:16" x14ac:dyDescent="0.25">
      <c r="K139" s="7">
        <v>174.09154000000001</v>
      </c>
      <c r="M139" s="16">
        <f t="shared" si="3"/>
        <v>0.89904740756042156</v>
      </c>
    </row>
    <row r="140" spans="10:16" x14ac:dyDescent="0.25">
      <c r="J140" s="5" t="s">
        <v>66</v>
      </c>
      <c r="K140" s="7">
        <v>188.66011</v>
      </c>
      <c r="M140" s="16">
        <f t="shared" si="3"/>
        <v>0.97428274116918001</v>
      </c>
    </row>
    <row r="141" spans="10:16" x14ac:dyDescent="0.25">
      <c r="K141" s="7">
        <v>190.65018000000001</v>
      </c>
      <c r="M141" s="16">
        <f t="shared" si="3"/>
        <v>0.98455990497831036</v>
      </c>
      <c r="N141" s="15">
        <f>AVERAGE(M140:M142)</f>
        <v>0.96866064174068722</v>
      </c>
      <c r="O141" s="15">
        <f>_xlfn.STDEV.S(M140:M142)</f>
        <v>1.9333437672715795E-2</v>
      </c>
      <c r="P141" s="4"/>
    </row>
    <row r="142" spans="10:16" x14ac:dyDescent="0.25">
      <c r="K142" s="7">
        <v>183.40405000000001</v>
      </c>
      <c r="M142" s="16">
        <f t="shared" si="3"/>
        <v>0.94713927907457152</v>
      </c>
    </row>
    <row r="143" spans="10:16" x14ac:dyDescent="0.25">
      <c r="J143" s="5" t="s">
        <v>67</v>
      </c>
      <c r="K143" s="7">
        <v>187.32223999999999</v>
      </c>
      <c r="M143" s="16">
        <f t="shared" si="3"/>
        <v>0.96737368312332161</v>
      </c>
    </row>
    <row r="144" spans="10:16" x14ac:dyDescent="0.25">
      <c r="K144" s="7">
        <v>186.94209000000001</v>
      </c>
      <c r="M144" s="16">
        <f t="shared" si="3"/>
        <v>0.96541050402809347</v>
      </c>
      <c r="N144" s="15">
        <f>AVERAGE(M143:M145)</f>
        <v>0.9668545582868554</v>
      </c>
      <c r="O144" s="15">
        <f>_xlfn.STDEV.S(M143:M145)</f>
        <v>1.2669407512415139E-3</v>
      </c>
    </row>
    <row r="145" spans="10:15" x14ac:dyDescent="0.25">
      <c r="K145" s="7">
        <v>187.40082000000001</v>
      </c>
      <c r="M145" s="16">
        <f t="shared" si="3"/>
        <v>0.96777948770915112</v>
      </c>
    </row>
    <row r="146" spans="10:15" x14ac:dyDescent="0.25">
      <c r="J146" s="5" t="s">
        <v>68</v>
      </c>
      <c r="K146" s="7">
        <v>188.80751000000001</v>
      </c>
      <c r="M146" s="16">
        <f t="shared" si="3"/>
        <v>0.97504394753150181</v>
      </c>
    </row>
    <row r="147" spans="10:15" x14ac:dyDescent="0.25">
      <c r="K147" s="7">
        <v>187.38016999999999</v>
      </c>
      <c r="M147" s="16">
        <f t="shared" si="3"/>
        <v>0.96767284651931418</v>
      </c>
      <c r="N147" s="15">
        <f>AVERAGE(M146:M148)</f>
        <v>0.96327272257797991</v>
      </c>
      <c r="O147" s="15">
        <f>_xlfn.STDEV.S(M146:M148)</f>
        <v>1.4481632378373233E-2</v>
      </c>
    </row>
    <row r="148" spans="10:15" x14ac:dyDescent="0.25">
      <c r="K148" s="7">
        <v>183.39671000000001</v>
      </c>
      <c r="M148" s="16">
        <f t="shared" si="3"/>
        <v>0.94710137368312342</v>
      </c>
    </row>
    <row r="149" spans="10:15" x14ac:dyDescent="0.25">
      <c r="J149" s="5" t="s">
        <v>69</v>
      </c>
      <c r="K149" s="7">
        <v>183.13179</v>
      </c>
      <c r="M149" s="16">
        <f t="shared" si="3"/>
        <v>0.94573326791985135</v>
      </c>
    </row>
    <row r="150" spans="10:15" x14ac:dyDescent="0.25">
      <c r="K150" s="7">
        <v>182.52610999999999</v>
      </c>
      <c r="M150" s="16">
        <f t="shared" si="3"/>
        <v>0.94260540177649244</v>
      </c>
      <c r="N150" s="15">
        <f>AVERAGE(M149:M151)</f>
        <v>0.95097426495903059</v>
      </c>
      <c r="O150" s="15">
        <f>_xlfn.STDEV.S(M149:M151)</f>
        <v>1.1889790077781246E-2</v>
      </c>
    </row>
    <row r="151" spans="10:15" x14ac:dyDescent="0.25">
      <c r="K151" s="7">
        <v>186.78207</v>
      </c>
      <c r="M151" s="16">
        <f t="shared" si="3"/>
        <v>0.96458412518074788</v>
      </c>
    </row>
    <row r="152" spans="10:15" x14ac:dyDescent="0.25">
      <c r="J152" s="5" t="s">
        <v>70</v>
      </c>
      <c r="K152" s="7">
        <v>189.76383999999999</v>
      </c>
      <c r="M152" s="16">
        <f t="shared" si="3"/>
        <v>0.97998264821317915</v>
      </c>
    </row>
    <row r="153" spans="10:15" x14ac:dyDescent="0.25">
      <c r="K153" s="7">
        <v>187.55103</v>
      </c>
      <c r="M153" s="16">
        <f t="shared" si="3"/>
        <v>0.96855520553604635</v>
      </c>
      <c r="N153" s="15">
        <f>AVERAGE(M152:M154)</f>
        <v>0.97720574261516224</v>
      </c>
      <c r="O153" s="15">
        <f>_xlfn.STDEV.S(M152:M154)</f>
        <v>7.6499197130824072E-3</v>
      </c>
    </row>
    <row r="154" spans="10:15" x14ac:dyDescent="0.25">
      <c r="K154" s="7">
        <v>190.36349000000001</v>
      </c>
      <c r="M154" s="16">
        <f t="shared" si="3"/>
        <v>0.98307937409626123</v>
      </c>
    </row>
    <row r="155" spans="10:15" x14ac:dyDescent="0.25">
      <c r="J155" s="5" t="s">
        <v>71</v>
      </c>
      <c r="K155" s="7">
        <v>187.02764999999999</v>
      </c>
      <c r="M155" s="16">
        <f t="shared" si="3"/>
        <v>0.96585235488535426</v>
      </c>
    </row>
    <row r="156" spans="10:15" x14ac:dyDescent="0.25">
      <c r="K156" s="7">
        <v>184.89418000000001</v>
      </c>
      <c r="M156" s="16">
        <f t="shared" si="3"/>
        <v>0.95483464160297471</v>
      </c>
      <c r="N156" s="15">
        <f>AVERAGE(M155:M157)</f>
        <v>0.96523459340356688</v>
      </c>
      <c r="O156" s="15">
        <f>_xlfn.STDEV.S(M155:M157)</f>
        <v>1.0105243048446042E-2</v>
      </c>
    </row>
    <row r="157" spans="10:15" x14ac:dyDescent="0.25">
      <c r="K157" s="7">
        <v>188.80224999999999</v>
      </c>
      <c r="M157" s="16">
        <f t="shared" si="3"/>
        <v>0.97501678372237144</v>
      </c>
    </row>
    <row r="158" spans="10:15" x14ac:dyDescent="0.25">
      <c r="M158" s="16"/>
    </row>
    <row r="159" spans="10:15" x14ac:dyDescent="0.25">
      <c r="M159" s="16"/>
    </row>
    <row r="160" spans="10:15" x14ac:dyDescent="0.25">
      <c r="M160" s="16"/>
    </row>
    <row r="161" spans="13:13" x14ac:dyDescent="0.25">
      <c r="M161" s="16"/>
    </row>
    <row r="162" spans="13:13" x14ac:dyDescent="0.25">
      <c r="M162" s="16"/>
    </row>
    <row r="163" spans="13:13" x14ac:dyDescent="0.25">
      <c r="M163" s="16"/>
    </row>
    <row r="164" spans="13:13" x14ac:dyDescent="0.25">
      <c r="M164" s="16"/>
    </row>
    <row r="165" spans="13:13" x14ac:dyDescent="0.25">
      <c r="M165" s="16"/>
    </row>
    <row r="166" spans="13:13" x14ac:dyDescent="0.25">
      <c r="M166" s="16"/>
    </row>
    <row r="167" spans="13:13" x14ac:dyDescent="0.25">
      <c r="M167" s="16"/>
    </row>
    <row r="168" spans="13:13" x14ac:dyDescent="0.25">
      <c r="M168" s="16"/>
    </row>
    <row r="169" spans="13:13" x14ac:dyDescent="0.25">
      <c r="M169" s="16"/>
    </row>
    <row r="170" spans="13:13" x14ac:dyDescent="0.25">
      <c r="M170" s="16"/>
    </row>
    <row r="171" spans="13:13" x14ac:dyDescent="0.25">
      <c r="M171" s="16"/>
    </row>
    <row r="172" spans="13:13" x14ac:dyDescent="0.25">
      <c r="M172" s="16"/>
    </row>
    <row r="173" spans="13:13" x14ac:dyDescent="0.25">
      <c r="M173" s="16"/>
    </row>
    <row r="174" spans="13:13" x14ac:dyDescent="0.25">
      <c r="M174" s="16"/>
    </row>
    <row r="175" spans="13:13" x14ac:dyDescent="0.25">
      <c r="M175" s="16"/>
    </row>
    <row r="176" spans="13:13" x14ac:dyDescent="0.25">
      <c r="M176" s="16"/>
    </row>
    <row r="177" spans="13:13" x14ac:dyDescent="0.25">
      <c r="M177" s="16"/>
    </row>
    <row r="178" spans="13:13" x14ac:dyDescent="0.25">
      <c r="M178" s="16"/>
    </row>
    <row r="179" spans="13:13" x14ac:dyDescent="0.25">
      <c r="M179" s="1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U159"/>
  <sheetViews>
    <sheetView tabSelected="1" topLeftCell="A13" zoomScale="85" zoomScaleNormal="85" workbookViewId="0">
      <selection activeCell="N38" sqref="N38"/>
    </sheetView>
  </sheetViews>
  <sheetFormatPr defaultRowHeight="15" x14ac:dyDescent="0.25"/>
  <cols>
    <col min="1" max="2" width="17.7109375" style="5" customWidth="1"/>
    <col min="3" max="3" width="9.140625" style="1"/>
    <col min="4" max="4" width="11" style="1" bestFit="1" customWidth="1"/>
    <col min="5" max="5" width="32.42578125" style="1" bestFit="1" customWidth="1"/>
    <col min="6" max="6" width="9.140625" style="1"/>
    <col min="7" max="7" width="17.7109375" style="1" bestFit="1" customWidth="1"/>
    <col min="8" max="8" width="11.85546875" style="1" bestFit="1" customWidth="1"/>
    <col min="9" max="9" width="9.140625" style="1"/>
    <col min="10" max="10" width="19.5703125" style="1" bestFit="1" customWidth="1"/>
    <col min="11" max="11" width="6" style="19" bestFit="1" customWidth="1"/>
    <col min="12" max="16" width="9.140625" style="1"/>
    <col min="17" max="17" width="15.85546875" style="1" customWidth="1"/>
    <col min="18" max="18" width="10.5703125" style="1" bestFit="1" customWidth="1"/>
    <col min="19" max="16384" width="9.140625" style="1"/>
  </cols>
  <sheetData>
    <row r="5" spans="1:21" x14ac:dyDescent="0.25">
      <c r="B5" s="5" t="s">
        <v>51</v>
      </c>
      <c r="D5" s="1" t="s">
        <v>5</v>
      </c>
      <c r="E5" s="1" t="s">
        <v>7</v>
      </c>
      <c r="F5" s="1" t="s">
        <v>6</v>
      </c>
      <c r="G5" s="1" t="s">
        <v>50</v>
      </c>
      <c r="H5" s="1" t="s">
        <v>8</v>
      </c>
      <c r="J5" s="1" t="s">
        <v>72</v>
      </c>
      <c r="M5" s="1" t="s">
        <v>51</v>
      </c>
    </row>
    <row r="6" spans="1:21" x14ac:dyDescent="0.25">
      <c r="B6" s="23">
        <v>3.54</v>
      </c>
      <c r="D6" s="1" t="s">
        <v>9</v>
      </c>
      <c r="E6" s="15">
        <v>0.96735588377057102</v>
      </c>
      <c r="F6" s="15">
        <v>5.4262553867646867E-3</v>
      </c>
      <c r="G6" s="1">
        <v>1</v>
      </c>
      <c r="H6" s="14">
        <f>G6-E6</f>
        <v>3.2644116229428977E-2</v>
      </c>
      <c r="J6" s="20">
        <f>H6*100/G6</f>
        <v>3.2644116229428977</v>
      </c>
      <c r="K6" s="1"/>
      <c r="M6" s="19">
        <v>3.54</v>
      </c>
      <c r="P6" s="17" t="s">
        <v>51</v>
      </c>
      <c r="Q6" s="17" t="s">
        <v>56</v>
      </c>
      <c r="R6" s="17" t="s">
        <v>60</v>
      </c>
      <c r="S6" s="17" t="s">
        <v>60</v>
      </c>
      <c r="T6" s="17" t="s">
        <v>60</v>
      </c>
      <c r="U6" s="17" t="s">
        <v>60</v>
      </c>
    </row>
    <row r="7" spans="1:21" x14ac:dyDescent="0.25">
      <c r="B7" s="23">
        <v>5.0999999999999996</v>
      </c>
      <c r="D7" s="1" t="s">
        <v>10</v>
      </c>
      <c r="E7" s="15">
        <v>0.92712351098257939</v>
      </c>
      <c r="F7" s="15">
        <v>7.9876647087870397E-3</v>
      </c>
      <c r="G7" s="1">
        <v>1</v>
      </c>
      <c r="H7" s="14">
        <f t="shared" ref="H7:H65" si="0">G7-E7</f>
        <v>7.2876489017420609E-2</v>
      </c>
      <c r="J7" s="20">
        <f t="shared" ref="J7:J65" si="1">H7*100/G7</f>
        <v>7.2876489017420614</v>
      </c>
      <c r="K7" s="1"/>
      <c r="M7" s="19">
        <v>5.0999999999999996</v>
      </c>
      <c r="P7" s="17"/>
      <c r="Q7" s="17"/>
      <c r="R7" s="17"/>
      <c r="S7" s="17"/>
      <c r="T7" s="17"/>
      <c r="U7" s="17"/>
    </row>
    <row r="8" spans="1:21" x14ac:dyDescent="0.25">
      <c r="A8" s="15"/>
      <c r="B8" s="22">
        <v>4.49</v>
      </c>
      <c r="C8" s="21"/>
      <c r="D8" s="1" t="s">
        <v>11</v>
      </c>
      <c r="E8" s="15">
        <v>0.585538111960339</v>
      </c>
      <c r="F8" s="15">
        <v>5.1035582212326054E-3</v>
      </c>
      <c r="G8" s="1">
        <v>1</v>
      </c>
      <c r="H8" s="14">
        <f t="shared" si="0"/>
        <v>0.414461888039661</v>
      </c>
      <c r="J8" s="20">
        <f>H8*100/G8</f>
        <v>41.446188803966102</v>
      </c>
      <c r="K8" s="1"/>
      <c r="M8" s="19">
        <v>4.49</v>
      </c>
      <c r="P8" s="17"/>
      <c r="Q8" s="17" t="s">
        <v>52</v>
      </c>
      <c r="R8" s="17" t="s">
        <v>53</v>
      </c>
      <c r="S8" s="17" t="s">
        <v>54</v>
      </c>
      <c r="T8" s="17" t="s">
        <v>55</v>
      </c>
      <c r="U8" s="17" t="s">
        <v>73</v>
      </c>
    </row>
    <row r="9" spans="1:21" x14ac:dyDescent="0.25">
      <c r="A9" s="15"/>
      <c r="B9" s="23">
        <v>5.79</v>
      </c>
      <c r="D9" s="1" t="s">
        <v>12</v>
      </c>
      <c r="E9" s="15">
        <v>0.94503552984920502</v>
      </c>
      <c r="F9" s="15">
        <v>9.5575419630759152E-3</v>
      </c>
      <c r="G9" s="1">
        <v>1</v>
      </c>
      <c r="H9" s="14">
        <f t="shared" si="0"/>
        <v>5.4964470150794975E-2</v>
      </c>
      <c r="J9" s="20">
        <f t="shared" si="1"/>
        <v>5.4964470150794975</v>
      </c>
      <c r="K9" s="1"/>
      <c r="M9" s="19">
        <v>5.79</v>
      </c>
      <c r="P9" s="1">
        <v>3.53</v>
      </c>
      <c r="Q9" s="14">
        <v>3.2644116229429088</v>
      </c>
      <c r="R9" s="14">
        <v>2.1166649452592501</v>
      </c>
      <c r="S9" s="14">
        <v>2.9862442332851402</v>
      </c>
      <c r="T9" s="14">
        <v>3.0652964263581772</v>
      </c>
      <c r="U9" s="14">
        <v>5.8879019486324201E-2</v>
      </c>
    </row>
    <row r="10" spans="1:21" x14ac:dyDescent="0.25">
      <c r="A10" s="6"/>
      <c r="B10" s="23">
        <v>9.4700000000000006</v>
      </c>
      <c r="D10" s="1" t="s">
        <v>13</v>
      </c>
      <c r="E10" s="15">
        <v>0.96234020174895007</v>
      </c>
      <c r="F10" s="15">
        <v>3.8050946808070372E-3</v>
      </c>
      <c r="G10" s="1">
        <v>1</v>
      </c>
      <c r="H10" s="14">
        <f t="shared" si="0"/>
        <v>3.7659798251049925E-2</v>
      </c>
      <c r="J10" s="20">
        <f t="shared" si="1"/>
        <v>3.7659798251049925</v>
      </c>
      <c r="K10" s="1"/>
      <c r="M10" s="19">
        <v>9.4700000000000006</v>
      </c>
      <c r="P10" s="1">
        <v>4.4800000000000004</v>
      </c>
      <c r="Q10" s="28">
        <v>41.446188803966102</v>
      </c>
      <c r="R10" s="28">
        <v>31.346941059009836</v>
      </c>
      <c r="S10" s="14">
        <v>3.9728465193141882</v>
      </c>
      <c r="T10" s="14">
        <v>2.8247538387385362</v>
      </c>
      <c r="U10" s="14">
        <v>3.8216466983405528</v>
      </c>
    </row>
    <row r="11" spans="1:21" x14ac:dyDescent="0.25">
      <c r="A11" s="6"/>
      <c r="B11" s="23">
        <v>8.52</v>
      </c>
      <c r="D11" s="1" t="s">
        <v>14</v>
      </c>
      <c r="E11" s="15">
        <v>0.89273035874130702</v>
      </c>
      <c r="F11" s="15">
        <v>1.2436388583883379E-2</v>
      </c>
      <c r="G11" s="1">
        <v>1</v>
      </c>
      <c r="H11" s="14">
        <f t="shared" si="0"/>
        <v>0.10726964125869298</v>
      </c>
      <c r="J11" s="20">
        <f t="shared" si="1"/>
        <v>10.726964125869298</v>
      </c>
      <c r="K11" s="1"/>
      <c r="M11" s="19">
        <v>8.52</v>
      </c>
      <c r="P11" s="1">
        <v>5.0999999999999996</v>
      </c>
      <c r="Q11" s="28">
        <v>7.2876489017420614</v>
      </c>
      <c r="R11" s="28">
        <v>24.680035116711409</v>
      </c>
      <c r="S11" s="14">
        <v>4.4775958823934481</v>
      </c>
      <c r="T11" s="14">
        <v>0.85795796323073759</v>
      </c>
      <c r="U11" s="14">
        <v>9.5019968326103381</v>
      </c>
    </row>
    <row r="12" spans="1:21" x14ac:dyDescent="0.25">
      <c r="A12" s="15"/>
      <c r="B12" s="22">
        <v>6.68</v>
      </c>
      <c r="C12" s="21"/>
      <c r="D12" s="1" t="s">
        <v>15</v>
      </c>
      <c r="E12" s="15">
        <v>0.87590282655098817</v>
      </c>
      <c r="F12" s="15">
        <v>1.0277231673395951E-2</v>
      </c>
      <c r="G12" s="1">
        <v>1</v>
      </c>
      <c r="H12" s="14">
        <f t="shared" si="0"/>
        <v>0.12409717344901183</v>
      </c>
      <c r="J12" s="20">
        <f t="shared" si="1"/>
        <v>12.409717344901184</v>
      </c>
      <c r="K12" s="1"/>
      <c r="M12" s="19">
        <v>6.68</v>
      </c>
      <c r="P12" s="1">
        <v>5.8</v>
      </c>
      <c r="Q12" s="28">
        <v>5.4964470150795197</v>
      </c>
      <c r="R12" s="28">
        <v>22.733870412449207</v>
      </c>
      <c r="S12" s="14">
        <v>6.9945758452110489</v>
      </c>
      <c r="T12" s="14">
        <v>0.87756107553535767</v>
      </c>
      <c r="U12" s="14">
        <v>9.8004751084486585</v>
      </c>
    </row>
    <row r="13" spans="1:21" x14ac:dyDescent="0.25">
      <c r="A13" s="6"/>
      <c r="B13" s="23">
        <v>10.52</v>
      </c>
      <c r="D13" s="1" t="s">
        <v>16</v>
      </c>
      <c r="E13" s="15">
        <v>0.93527724987950156</v>
      </c>
      <c r="F13" s="15">
        <v>4.3240786446491087E-3</v>
      </c>
      <c r="G13" s="1">
        <v>1</v>
      </c>
      <c r="H13" s="14">
        <f t="shared" si="0"/>
        <v>6.472275012049844E-2</v>
      </c>
      <c r="J13" s="20">
        <f t="shared" si="1"/>
        <v>6.4722750120498436</v>
      </c>
      <c r="K13" s="1"/>
      <c r="M13" s="19">
        <v>10.52</v>
      </c>
      <c r="P13" s="1">
        <v>6.63</v>
      </c>
      <c r="Q13" s="14">
        <v>12.409717344901184</v>
      </c>
      <c r="R13" s="14">
        <v>8.9222130413826211</v>
      </c>
      <c r="S13" s="14">
        <v>3.7739137919162613</v>
      </c>
      <c r="T13" s="14">
        <v>4.4510380086758783</v>
      </c>
      <c r="U13" s="14">
        <v>3.6727277422020088</v>
      </c>
    </row>
    <row r="14" spans="1:21" x14ac:dyDescent="0.25">
      <c r="A14" s="6"/>
      <c r="B14" s="23">
        <v>7.48</v>
      </c>
      <c r="D14" s="1" t="s">
        <v>17</v>
      </c>
      <c r="E14" s="15">
        <v>0.94586631549955247</v>
      </c>
      <c r="F14" s="15">
        <v>1.3344745908938568E-3</v>
      </c>
      <c r="G14" s="1">
        <v>1</v>
      </c>
      <c r="H14" s="14">
        <f t="shared" si="0"/>
        <v>5.4133684500447532E-2</v>
      </c>
      <c r="J14" s="20">
        <f t="shared" si="1"/>
        <v>5.4133684500447536</v>
      </c>
      <c r="K14" s="1"/>
      <c r="M14" s="19">
        <v>7.48</v>
      </c>
      <c r="P14" s="1">
        <v>7.47</v>
      </c>
      <c r="Q14" s="14">
        <v>5.4133684500447536</v>
      </c>
      <c r="R14" s="14">
        <v>2.7942900915788549</v>
      </c>
      <c r="S14" s="14">
        <v>4.4777835158025141</v>
      </c>
      <c r="T14" s="14">
        <v>3.163836672863729</v>
      </c>
      <c r="U14" s="14">
        <v>2.2794257384837757</v>
      </c>
    </row>
    <row r="15" spans="1:21" x14ac:dyDescent="0.25">
      <c r="A15" s="15"/>
      <c r="B15" s="23">
        <v>11.46</v>
      </c>
      <c r="D15" s="1" t="s">
        <v>18</v>
      </c>
      <c r="E15" s="15">
        <v>0.95467902637196189</v>
      </c>
      <c r="F15" s="15">
        <v>6.0819738795268785E-3</v>
      </c>
      <c r="G15" s="1">
        <v>1</v>
      </c>
      <c r="H15" s="14">
        <f t="shared" si="0"/>
        <v>4.5320973628038108E-2</v>
      </c>
      <c r="J15" s="20">
        <f t="shared" si="1"/>
        <v>4.5320973628038104</v>
      </c>
      <c r="K15" s="1"/>
      <c r="M15" s="19">
        <v>11.46</v>
      </c>
      <c r="P15" s="1">
        <v>8.51</v>
      </c>
      <c r="Q15" s="14">
        <v>10.726964125869298</v>
      </c>
      <c r="R15" s="14">
        <v>3.9340408317840581</v>
      </c>
      <c r="S15" s="14">
        <v>6.6167579012600619</v>
      </c>
      <c r="T15" s="14">
        <v>4.6195259243957842</v>
      </c>
      <c r="U15" s="14">
        <v>3.3145441713144597</v>
      </c>
    </row>
    <row r="16" spans="1:21" x14ac:dyDescent="0.25">
      <c r="A16" s="6"/>
      <c r="B16" s="17">
        <v>3.54</v>
      </c>
      <c r="D16" s="1" t="s">
        <v>19</v>
      </c>
      <c r="E16" s="15">
        <v>0.9788333505474075</v>
      </c>
      <c r="F16" s="15">
        <v>4.4352128174979565E-3</v>
      </c>
      <c r="G16" s="1">
        <v>1</v>
      </c>
      <c r="H16" s="14">
        <f t="shared" si="0"/>
        <v>2.1166649452592501E-2</v>
      </c>
      <c r="J16" s="20">
        <f t="shared" si="1"/>
        <v>2.1166649452592501</v>
      </c>
      <c r="M16" s="14"/>
      <c r="P16" s="1">
        <v>9.5</v>
      </c>
      <c r="Q16" s="14">
        <v>3.7659798251049925</v>
      </c>
      <c r="R16" s="14">
        <v>4.2065447910211269</v>
      </c>
      <c r="S16" s="14">
        <v>3.0727518419059408</v>
      </c>
      <c r="T16" s="14">
        <v>3.9891172622736337</v>
      </c>
      <c r="U16" s="14">
        <v>3.1339358259312777</v>
      </c>
    </row>
    <row r="17" spans="1:21" x14ac:dyDescent="0.25">
      <c r="A17" s="6"/>
      <c r="B17" s="24">
        <v>5.0999999999999996</v>
      </c>
      <c r="C17" s="21"/>
      <c r="D17" s="1" t="s">
        <v>20</v>
      </c>
      <c r="E17" s="15">
        <v>0.75319964883288593</v>
      </c>
      <c r="F17" s="15">
        <v>1.1056569765417926E-2</v>
      </c>
      <c r="G17" s="1">
        <v>1</v>
      </c>
      <c r="H17" s="14">
        <f t="shared" si="0"/>
        <v>0.24680035116711407</v>
      </c>
      <c r="J17" s="20">
        <f t="shared" si="1"/>
        <v>24.680035116711409</v>
      </c>
      <c r="M17" s="14"/>
      <c r="P17" s="1">
        <v>10.6</v>
      </c>
      <c r="Q17" s="14">
        <v>6.4722750120498436</v>
      </c>
      <c r="R17" s="14">
        <v>4.2869706672175152</v>
      </c>
      <c r="S17" s="14">
        <v>4.493174619568963</v>
      </c>
      <c r="T17" s="14">
        <v>3.9897627900571386</v>
      </c>
      <c r="U17" s="14">
        <v>4.9025735040969405</v>
      </c>
    </row>
    <row r="18" spans="1:21" x14ac:dyDescent="0.25">
      <c r="A18" s="15"/>
      <c r="B18" s="24">
        <v>4.49</v>
      </c>
      <c r="C18" s="21"/>
      <c r="D18" s="1" t="s">
        <v>21</v>
      </c>
      <c r="E18" s="15">
        <v>0.68653058940990164</v>
      </c>
      <c r="F18" s="15">
        <v>9.8274931793397961E-3</v>
      </c>
      <c r="G18" s="1">
        <v>1</v>
      </c>
      <c r="H18" s="14">
        <f t="shared" si="0"/>
        <v>0.31346941059009836</v>
      </c>
      <c r="J18" s="20">
        <f t="shared" si="1"/>
        <v>31.346941059009836</v>
      </c>
      <c r="M18" s="14"/>
      <c r="P18" s="1">
        <v>11.47</v>
      </c>
      <c r="Q18" s="14">
        <v>4.5320973628038104</v>
      </c>
      <c r="R18" s="14">
        <v>4.8349015354954172</v>
      </c>
      <c r="S18" s="14">
        <v>4.7294429525580046</v>
      </c>
      <c r="T18" s="14">
        <v>5.8164652619982053</v>
      </c>
      <c r="U18" s="14">
        <v>3.4765406596433124</v>
      </c>
    </row>
    <row r="19" spans="1:21" x14ac:dyDescent="0.25">
      <c r="A19" s="6"/>
      <c r="B19" s="24">
        <v>5.79</v>
      </c>
      <c r="C19" s="21"/>
      <c r="D19" s="1" t="s">
        <v>22</v>
      </c>
      <c r="E19" s="15">
        <v>0.77266129587550791</v>
      </c>
      <c r="F19" s="15">
        <v>1.6739485435452981E-2</v>
      </c>
      <c r="G19" s="1">
        <v>1</v>
      </c>
      <c r="H19" s="14">
        <f t="shared" si="0"/>
        <v>0.22733870412449209</v>
      </c>
      <c r="J19" s="20">
        <f t="shared" si="1"/>
        <v>22.733870412449207</v>
      </c>
      <c r="M19" s="14"/>
    </row>
    <row r="20" spans="1:21" x14ac:dyDescent="0.25">
      <c r="A20" s="6"/>
      <c r="B20" s="17">
        <v>9.4700000000000006</v>
      </c>
      <c r="D20" s="1" t="s">
        <v>23</v>
      </c>
      <c r="E20" s="15">
        <v>0.95793455208978873</v>
      </c>
      <c r="F20" s="15">
        <v>7.2998622631931971E-3</v>
      </c>
      <c r="G20" s="1">
        <v>1</v>
      </c>
      <c r="H20" s="14">
        <f t="shared" si="0"/>
        <v>4.2065447910211273E-2</v>
      </c>
      <c r="J20" s="20">
        <f t="shared" si="1"/>
        <v>4.2065447910211269</v>
      </c>
      <c r="M20" s="14"/>
    </row>
    <row r="21" spans="1:21" x14ac:dyDescent="0.25">
      <c r="A21" s="15"/>
      <c r="B21" s="17">
        <v>8.52</v>
      </c>
      <c r="D21" s="1" t="s">
        <v>24</v>
      </c>
      <c r="E21" s="15">
        <v>0.96065959168215942</v>
      </c>
      <c r="F21" s="15">
        <v>9.8886608028547294E-3</v>
      </c>
      <c r="G21" s="1">
        <v>1</v>
      </c>
      <c r="H21" s="14">
        <f t="shared" si="0"/>
        <v>3.9340408317840581E-2</v>
      </c>
      <c r="J21" s="20">
        <f t="shared" si="1"/>
        <v>3.9340408317840581</v>
      </c>
      <c r="M21" s="14"/>
    </row>
    <row r="22" spans="1:21" x14ac:dyDescent="0.25">
      <c r="A22" s="6"/>
      <c r="B22" s="24">
        <v>6.68</v>
      </c>
      <c r="C22" s="21"/>
      <c r="D22" s="1" t="s">
        <v>25</v>
      </c>
      <c r="E22" s="15">
        <v>0.91077786958617379</v>
      </c>
      <c r="F22" s="15">
        <v>2.422716933305554E-3</v>
      </c>
      <c r="G22" s="1">
        <v>1</v>
      </c>
      <c r="H22" s="14">
        <f t="shared" si="0"/>
        <v>8.9222130413826206E-2</v>
      </c>
      <c r="J22" s="20">
        <f t="shared" si="1"/>
        <v>8.9222130413826211</v>
      </c>
      <c r="M22" s="14"/>
    </row>
    <row r="23" spans="1:21" x14ac:dyDescent="0.25">
      <c r="A23" s="6"/>
      <c r="B23" s="17">
        <v>10.52</v>
      </c>
      <c r="D23" s="1" t="s">
        <v>26</v>
      </c>
      <c r="E23" s="15">
        <v>0.95713029332782484</v>
      </c>
      <c r="F23" s="15">
        <v>1.2048424302555975E-2</v>
      </c>
      <c r="G23" s="1">
        <v>1</v>
      </c>
      <c r="H23" s="14">
        <f t="shared" si="0"/>
        <v>4.2869706672175156E-2</v>
      </c>
      <c r="J23" s="20">
        <f t="shared" si="1"/>
        <v>4.2869706672175152</v>
      </c>
      <c r="M23" s="14"/>
    </row>
    <row r="24" spans="1:21" x14ac:dyDescent="0.25">
      <c r="A24" s="15"/>
      <c r="B24" s="17">
        <v>7.48</v>
      </c>
      <c r="D24" s="1" t="s">
        <v>27</v>
      </c>
      <c r="E24" s="15">
        <v>0.97205709908421145</v>
      </c>
      <c r="F24" s="15">
        <v>8.8902565024764398E-3</v>
      </c>
      <c r="G24" s="1">
        <v>1</v>
      </c>
      <c r="H24" s="14">
        <f t="shared" si="0"/>
        <v>2.7942900915788549E-2</v>
      </c>
      <c r="J24" s="20">
        <f t="shared" si="1"/>
        <v>2.7942900915788549</v>
      </c>
      <c r="M24" s="14"/>
      <c r="Q24" s="29" t="s">
        <v>77</v>
      </c>
      <c r="R24" s="29"/>
      <c r="S24" s="29"/>
      <c r="T24" s="29"/>
      <c r="U24" s="29"/>
    </row>
    <row r="25" spans="1:21" x14ac:dyDescent="0.25">
      <c r="A25" s="6"/>
      <c r="B25" s="17">
        <v>11.46</v>
      </c>
      <c r="D25" s="1" t="s">
        <v>28</v>
      </c>
      <c r="E25" s="15">
        <v>0.95165098464504583</v>
      </c>
      <c r="F25" s="15">
        <v>1.2639046407210208E-2</v>
      </c>
      <c r="G25" s="1">
        <v>1</v>
      </c>
      <c r="H25" s="14">
        <f t="shared" si="0"/>
        <v>4.8349015354954172E-2</v>
      </c>
      <c r="J25" s="20">
        <f t="shared" si="1"/>
        <v>4.8349015354954172</v>
      </c>
      <c r="M25" s="14"/>
    </row>
    <row r="26" spans="1:21" x14ac:dyDescent="0.25">
      <c r="A26" s="6"/>
      <c r="B26" s="19">
        <v>3.54</v>
      </c>
      <c r="C26" s="21"/>
      <c r="D26" s="1" t="s">
        <v>30</v>
      </c>
      <c r="E26" s="15">
        <v>0.9701375576671486</v>
      </c>
      <c r="F26" s="15">
        <v>1.3614114342949749E-2</v>
      </c>
      <c r="G26" s="1">
        <v>1</v>
      </c>
      <c r="H26" s="14">
        <f t="shared" si="0"/>
        <v>2.9862442332851402E-2</v>
      </c>
      <c r="J26" s="20">
        <f t="shared" si="1"/>
        <v>2.9862442332851402</v>
      </c>
      <c r="K26" s="1"/>
      <c r="M26" s="14"/>
      <c r="P26" s="17" t="s">
        <v>51</v>
      </c>
      <c r="Q26" s="17" t="s">
        <v>56</v>
      </c>
      <c r="R26" s="17" t="s">
        <v>60</v>
      </c>
      <c r="S26" s="17" t="s">
        <v>60</v>
      </c>
      <c r="T26" s="17" t="s">
        <v>60</v>
      </c>
      <c r="U26" s="17" t="s">
        <v>60</v>
      </c>
    </row>
    <row r="27" spans="1:21" x14ac:dyDescent="0.25">
      <c r="A27" s="15"/>
      <c r="B27" s="19">
        <v>5.0999999999999996</v>
      </c>
      <c r="D27" s="1" t="s">
        <v>31</v>
      </c>
      <c r="E27" s="15">
        <v>0.95522404117606552</v>
      </c>
      <c r="F27" s="15">
        <v>1.5756551631288255E-2</v>
      </c>
      <c r="G27" s="1">
        <v>1</v>
      </c>
      <c r="H27" s="14">
        <f t="shared" si="0"/>
        <v>4.4775958823934481E-2</v>
      </c>
      <c r="J27" s="20">
        <f t="shared" si="1"/>
        <v>4.4775958823934481</v>
      </c>
      <c r="K27" s="1"/>
      <c r="M27" s="14"/>
      <c r="P27" s="17"/>
      <c r="Q27" s="17"/>
      <c r="R27" s="17"/>
      <c r="S27" s="17"/>
      <c r="T27" s="17"/>
      <c r="U27" s="17"/>
    </row>
    <row r="28" spans="1:21" x14ac:dyDescent="0.25">
      <c r="A28" s="6"/>
      <c r="B28" s="19">
        <v>4.49</v>
      </c>
      <c r="D28" s="1" t="s">
        <v>32</v>
      </c>
      <c r="E28" s="15">
        <v>0.96027153480685812</v>
      </c>
      <c r="F28" s="15">
        <v>9.1254865404552764E-3</v>
      </c>
      <c r="G28" s="1">
        <v>1</v>
      </c>
      <c r="H28" s="14">
        <f t="shared" si="0"/>
        <v>3.9728465193141882E-2</v>
      </c>
      <c r="J28" s="20">
        <f t="shared" si="1"/>
        <v>3.9728465193141882</v>
      </c>
      <c r="K28" s="1"/>
      <c r="M28" s="14"/>
      <c r="P28" s="17"/>
      <c r="Q28" s="17" t="s">
        <v>52</v>
      </c>
      <c r="R28" s="17" t="s">
        <v>53</v>
      </c>
      <c r="S28" s="17" t="s">
        <v>54</v>
      </c>
      <c r="T28" s="17" t="s">
        <v>55</v>
      </c>
      <c r="U28" s="17" t="s">
        <v>73</v>
      </c>
    </row>
    <row r="29" spans="1:21" x14ac:dyDescent="0.25">
      <c r="A29" s="6"/>
      <c r="B29" s="19">
        <v>5.79</v>
      </c>
      <c r="D29" s="1" t="s">
        <v>33</v>
      </c>
      <c r="E29" s="15">
        <v>0.93005424154788952</v>
      </c>
      <c r="F29" s="15">
        <v>2.304108775384435E-2</v>
      </c>
      <c r="G29" s="1">
        <v>1</v>
      </c>
      <c r="H29" s="14">
        <f t="shared" si="0"/>
        <v>6.9945758452110485E-2</v>
      </c>
      <c r="J29" s="20">
        <f t="shared" si="1"/>
        <v>6.9945758452110489</v>
      </c>
      <c r="K29" s="1"/>
      <c r="M29" s="14"/>
      <c r="P29" s="1">
        <v>3.53</v>
      </c>
      <c r="Q29" s="14">
        <v>3.2644116229429088</v>
      </c>
      <c r="R29" s="14">
        <v>2.1166649452592501</v>
      </c>
      <c r="S29" s="14">
        <v>2.9862442332851402</v>
      </c>
      <c r="T29" s="14">
        <v>3.0652964263581772</v>
      </c>
      <c r="U29" s="14">
        <v>5.8879019486324201E-2</v>
      </c>
    </row>
    <row r="30" spans="1:21" x14ac:dyDescent="0.25">
      <c r="A30" s="15"/>
      <c r="B30" s="19">
        <v>9.4700000000000006</v>
      </c>
      <c r="D30" s="1" t="s">
        <v>34</v>
      </c>
      <c r="E30" s="15">
        <v>0.96927248158094059</v>
      </c>
      <c r="F30" s="15">
        <v>2.3670209224368037E-3</v>
      </c>
      <c r="G30" s="1">
        <v>1</v>
      </c>
      <c r="H30" s="14">
        <f t="shared" si="0"/>
        <v>3.0727518419059408E-2</v>
      </c>
      <c r="J30" s="20">
        <f t="shared" si="1"/>
        <v>3.0727518419059408</v>
      </c>
      <c r="K30" s="1"/>
      <c r="M30" s="14"/>
      <c r="P30" s="1">
        <v>4.4800000000000004</v>
      </c>
      <c r="Q30" s="28">
        <v>15.554900846932451</v>
      </c>
      <c r="R30" s="28">
        <v>7.3878950630035023</v>
      </c>
      <c r="S30" s="14">
        <v>3.9728465193141882</v>
      </c>
      <c r="T30" s="14">
        <v>2.8247538387385362</v>
      </c>
      <c r="U30" s="14">
        <v>3.8216466983405528</v>
      </c>
    </row>
    <row r="31" spans="1:21" x14ac:dyDescent="0.25">
      <c r="A31" s="6"/>
      <c r="B31" s="19">
        <v>8.52</v>
      </c>
      <c r="D31" s="1" t="s">
        <v>35</v>
      </c>
      <c r="E31" s="15">
        <v>0.93383242098739938</v>
      </c>
      <c r="F31" s="15">
        <v>8.3264703821312736E-3</v>
      </c>
      <c r="G31" s="1">
        <v>1</v>
      </c>
      <c r="H31" s="14">
        <f t="shared" si="0"/>
        <v>6.6167579012600619E-2</v>
      </c>
      <c r="J31" s="20">
        <f t="shared" si="1"/>
        <v>6.6167579012600619</v>
      </c>
      <c r="K31" s="1"/>
      <c r="P31" s="1">
        <v>5.0999999999999996</v>
      </c>
      <c r="Q31" s="28">
        <v>8.9021586449080754</v>
      </c>
      <c r="R31" s="28">
        <v>2.8981770295393394</v>
      </c>
      <c r="S31" s="14">
        <v>4.4775958823934481</v>
      </c>
      <c r="T31" s="14">
        <v>0.85795796323073759</v>
      </c>
      <c r="U31" s="14">
        <v>9.5019968326103381</v>
      </c>
    </row>
    <row r="32" spans="1:21" x14ac:dyDescent="0.25">
      <c r="A32" s="6"/>
      <c r="B32" s="19">
        <v>6.68</v>
      </c>
      <c r="D32" s="1" t="s">
        <v>36</v>
      </c>
      <c r="E32" s="15">
        <v>0.96226086208083739</v>
      </c>
      <c r="F32" s="15">
        <v>1.368248818028021E-2</v>
      </c>
      <c r="G32" s="1">
        <v>1</v>
      </c>
      <c r="H32" s="14">
        <f t="shared" si="0"/>
        <v>3.7739137919162613E-2</v>
      </c>
      <c r="J32" s="20">
        <f t="shared" si="1"/>
        <v>3.7739137919162613</v>
      </c>
      <c r="K32" s="1"/>
      <c r="P32" s="1">
        <v>5.8</v>
      </c>
      <c r="Q32" s="28">
        <v>4.2693193555050524</v>
      </c>
      <c r="R32" s="28">
        <v>4.4628021070026724</v>
      </c>
      <c r="S32" s="14">
        <v>6.9945758452110489</v>
      </c>
      <c r="T32" s="14">
        <v>0.87756107553535767</v>
      </c>
      <c r="U32" s="14">
        <v>9.8004751084486585</v>
      </c>
    </row>
    <row r="33" spans="1:21" x14ac:dyDescent="0.25">
      <c r="A33" s="15"/>
      <c r="B33" s="19">
        <v>10.52</v>
      </c>
      <c r="D33" s="1" t="s">
        <v>37</v>
      </c>
      <c r="E33" s="15">
        <v>0.95506825380431037</v>
      </c>
      <c r="F33" s="15">
        <v>9.1391685904457128E-3</v>
      </c>
      <c r="G33" s="1">
        <v>1</v>
      </c>
      <c r="H33" s="14">
        <f t="shared" si="0"/>
        <v>4.4931746195689626E-2</v>
      </c>
      <c r="J33" s="20">
        <f t="shared" si="1"/>
        <v>4.493174619568963</v>
      </c>
      <c r="K33" s="1"/>
      <c r="P33" s="1">
        <v>6.63</v>
      </c>
      <c r="Q33" s="14">
        <v>12.409717344901184</v>
      </c>
      <c r="R33" s="14">
        <v>8.9222130413826211</v>
      </c>
      <c r="S33" s="14">
        <v>3.7739137919162613</v>
      </c>
      <c r="T33" s="14">
        <v>4.4510380086758783</v>
      </c>
      <c r="U33" s="14">
        <v>3.6727277422020088</v>
      </c>
    </row>
    <row r="34" spans="1:21" x14ac:dyDescent="0.25">
      <c r="A34" s="6"/>
      <c r="B34" s="19">
        <v>7.48</v>
      </c>
      <c r="D34" s="1" t="s">
        <v>38</v>
      </c>
      <c r="E34" s="15">
        <v>0.95522216484197486</v>
      </c>
      <c r="F34" s="15">
        <v>9.4612040721584797E-3</v>
      </c>
      <c r="G34" s="1">
        <v>1</v>
      </c>
      <c r="H34" s="14">
        <f t="shared" si="0"/>
        <v>4.4777835158025137E-2</v>
      </c>
      <c r="J34" s="20">
        <f t="shared" si="1"/>
        <v>4.4777835158025141</v>
      </c>
      <c r="K34" s="1"/>
      <c r="P34" s="1">
        <v>7.47</v>
      </c>
      <c r="Q34" s="14">
        <v>5.4133684500447536</v>
      </c>
      <c r="R34" s="14">
        <v>2.7942900915788549</v>
      </c>
      <c r="S34" s="14">
        <v>4.4777835158025141</v>
      </c>
      <c r="T34" s="14">
        <v>3.163836672863729</v>
      </c>
      <c r="U34" s="14">
        <v>2.2794257384837757</v>
      </c>
    </row>
    <row r="35" spans="1:21" x14ac:dyDescent="0.25">
      <c r="A35" s="6"/>
      <c r="B35" s="19">
        <v>11.46</v>
      </c>
      <c r="D35" s="1" t="s">
        <v>39</v>
      </c>
      <c r="E35" s="15">
        <v>0.95270557047441995</v>
      </c>
      <c r="F35" s="15">
        <v>1.2215632466282753E-2</v>
      </c>
      <c r="G35" s="1">
        <v>1</v>
      </c>
      <c r="H35" s="14">
        <f t="shared" si="0"/>
        <v>4.7294429525580051E-2</v>
      </c>
      <c r="J35" s="20">
        <f t="shared" si="1"/>
        <v>4.7294429525580046</v>
      </c>
      <c r="K35" s="1"/>
      <c r="P35" s="1">
        <v>8.51</v>
      </c>
      <c r="Q35" s="14">
        <v>10.726964125869298</v>
      </c>
      <c r="R35" s="14">
        <v>3.9340408317840581</v>
      </c>
      <c r="S35" s="14">
        <v>6.6167579012600619</v>
      </c>
      <c r="T35" s="14">
        <v>4.6195259243957842</v>
      </c>
      <c r="U35" s="14">
        <v>3.3145441713144597</v>
      </c>
    </row>
    <row r="36" spans="1:21" x14ac:dyDescent="0.25">
      <c r="A36" s="15"/>
      <c r="B36" s="25">
        <v>3.54</v>
      </c>
      <c r="D36" s="1" t="s">
        <v>40</v>
      </c>
      <c r="E36" s="15">
        <v>0.96934703573641823</v>
      </c>
      <c r="F36" s="15">
        <v>4.0894270620972029E-3</v>
      </c>
      <c r="G36" s="1">
        <v>1</v>
      </c>
      <c r="H36" s="14">
        <f t="shared" si="0"/>
        <v>3.0652964263581772E-2</v>
      </c>
      <c r="J36" s="20">
        <f t="shared" si="1"/>
        <v>3.0652964263581772</v>
      </c>
      <c r="P36" s="1">
        <v>9.5</v>
      </c>
      <c r="Q36" s="14">
        <v>3.7659798251049925</v>
      </c>
      <c r="R36" s="14">
        <v>4.2065447910211269</v>
      </c>
      <c r="S36" s="14">
        <v>3.0727518419059408</v>
      </c>
      <c r="T36" s="14">
        <v>3.9891172622736337</v>
      </c>
      <c r="U36" s="14">
        <v>3.1339358259312777</v>
      </c>
    </row>
    <row r="37" spans="1:21" x14ac:dyDescent="0.25">
      <c r="A37" s="6"/>
      <c r="B37" s="22">
        <v>5.0999999999999996</v>
      </c>
      <c r="C37" s="21"/>
      <c r="D37" s="1" t="s">
        <v>41</v>
      </c>
      <c r="E37" s="15">
        <v>0.85795796323073759</v>
      </c>
      <c r="F37" s="15">
        <v>1.1442796889522353E-2</v>
      </c>
      <c r="G37" s="1">
        <v>1</v>
      </c>
      <c r="H37" s="14">
        <f t="shared" si="0"/>
        <v>0.14204203676926241</v>
      </c>
      <c r="J37" s="20">
        <f t="shared" si="1"/>
        <v>14.204203676926241</v>
      </c>
      <c r="P37" s="1">
        <v>10.6</v>
      </c>
      <c r="Q37" s="14">
        <v>6.4722750120498436</v>
      </c>
      <c r="R37" s="14">
        <v>4.2869706672175152</v>
      </c>
      <c r="S37" s="14">
        <v>4.493174619568963</v>
      </c>
      <c r="T37" s="14">
        <v>3.9897627900571386</v>
      </c>
      <c r="U37" s="14">
        <v>4.9025735040969405</v>
      </c>
    </row>
    <row r="38" spans="1:21" x14ac:dyDescent="0.25">
      <c r="A38" s="6"/>
      <c r="B38" s="25">
        <v>4.49</v>
      </c>
      <c r="D38" s="1" t="s">
        <v>42</v>
      </c>
      <c r="E38" s="15">
        <v>0.97175246161261464</v>
      </c>
      <c r="F38" s="15">
        <v>8.1526982304083711E-3</v>
      </c>
      <c r="G38" s="1">
        <v>1</v>
      </c>
      <c r="H38" s="14">
        <f t="shared" si="0"/>
        <v>2.8247538387385362E-2</v>
      </c>
      <c r="J38" s="20">
        <f t="shared" si="1"/>
        <v>2.8247538387385362</v>
      </c>
      <c r="P38" s="1">
        <v>11.47</v>
      </c>
      <c r="Q38" s="14">
        <v>4.5320973628038104</v>
      </c>
      <c r="R38" s="14">
        <v>4.8349015354954172</v>
      </c>
      <c r="S38" s="14">
        <v>4.7294429525580046</v>
      </c>
      <c r="T38" s="14">
        <v>5.8164652619982053</v>
      </c>
      <c r="U38" s="14">
        <v>3.4765406596433124</v>
      </c>
    </row>
    <row r="39" spans="1:21" x14ac:dyDescent="0.25">
      <c r="A39" s="15"/>
      <c r="B39" s="22">
        <v>5.79</v>
      </c>
      <c r="C39" s="21"/>
      <c r="D39" s="1" t="s">
        <v>43</v>
      </c>
      <c r="E39" s="15">
        <v>0.87756107553535767</v>
      </c>
      <c r="F39" s="15">
        <v>7.1263391626037106E-3</v>
      </c>
      <c r="G39" s="1">
        <v>1</v>
      </c>
      <c r="H39" s="14">
        <f t="shared" si="0"/>
        <v>0.12243892446464233</v>
      </c>
      <c r="J39" s="20">
        <f t="shared" si="1"/>
        <v>12.243892446464233</v>
      </c>
    </row>
    <row r="40" spans="1:21" x14ac:dyDescent="0.25">
      <c r="A40" s="6"/>
      <c r="B40" s="25">
        <v>9.4700000000000006</v>
      </c>
      <c r="D40" s="1" t="s">
        <v>44</v>
      </c>
      <c r="E40" s="15">
        <v>0.96010882737726366</v>
      </c>
      <c r="F40" s="15">
        <v>2.0795345226770932E-2</v>
      </c>
      <c r="G40" s="1">
        <v>1</v>
      </c>
      <c r="H40" s="14">
        <f t="shared" si="0"/>
        <v>3.9891172622736337E-2</v>
      </c>
      <c r="J40" s="20">
        <f t="shared" si="1"/>
        <v>3.9891172622736337</v>
      </c>
    </row>
    <row r="41" spans="1:21" x14ac:dyDescent="0.25">
      <c r="A41" s="6"/>
      <c r="B41" s="25">
        <v>8.52</v>
      </c>
      <c r="D41" s="1" t="s">
        <v>45</v>
      </c>
      <c r="E41" s="15">
        <v>0.95380474075604216</v>
      </c>
      <c r="F41" s="15">
        <v>1.5145898930040359E-2</v>
      </c>
      <c r="G41" s="1">
        <v>1</v>
      </c>
      <c r="H41" s="14">
        <f t="shared" si="0"/>
        <v>4.6195259243957842E-2</v>
      </c>
      <c r="J41" s="20">
        <f t="shared" si="1"/>
        <v>4.6195259243957842</v>
      </c>
    </row>
    <row r="42" spans="1:21" x14ac:dyDescent="0.25">
      <c r="A42" s="15"/>
      <c r="B42" s="25">
        <v>6.68</v>
      </c>
      <c r="D42" s="1" t="s">
        <v>46</v>
      </c>
      <c r="E42" s="15">
        <v>0.95548961991324122</v>
      </c>
      <c r="F42" s="15">
        <v>5.4212602652376459E-3</v>
      </c>
      <c r="G42" s="1">
        <v>1</v>
      </c>
      <c r="H42" s="14">
        <f t="shared" si="0"/>
        <v>4.4510380086758783E-2</v>
      </c>
      <c r="J42" s="20">
        <f t="shared" si="1"/>
        <v>4.4510380086758783</v>
      </c>
    </row>
    <row r="43" spans="1:21" x14ac:dyDescent="0.25">
      <c r="A43" s="6"/>
      <c r="B43" s="25">
        <v>10.52</v>
      </c>
      <c r="D43" s="1" t="s">
        <v>47</v>
      </c>
      <c r="E43" s="15">
        <v>0.96010237209942861</v>
      </c>
      <c r="F43" s="15">
        <v>1.9748352565150278E-2</v>
      </c>
      <c r="G43" s="1">
        <v>1</v>
      </c>
      <c r="H43" s="14">
        <f t="shared" si="0"/>
        <v>3.9897627900571386E-2</v>
      </c>
      <c r="J43" s="20">
        <f t="shared" si="1"/>
        <v>3.9897627900571386</v>
      </c>
    </row>
    <row r="44" spans="1:21" x14ac:dyDescent="0.25">
      <c r="A44" s="6"/>
      <c r="B44" s="25">
        <v>7.48</v>
      </c>
      <c r="D44" s="1" t="s">
        <v>48</v>
      </c>
      <c r="E44" s="15">
        <v>0.96836163327136271</v>
      </c>
      <c r="F44" s="15">
        <v>7.4413133701807625E-3</v>
      </c>
      <c r="G44" s="1">
        <v>1</v>
      </c>
      <c r="H44" s="14">
        <f t="shared" si="0"/>
        <v>3.163836672863729E-2</v>
      </c>
      <c r="J44" s="20">
        <f t="shared" si="1"/>
        <v>3.163836672863729</v>
      </c>
    </row>
    <row r="45" spans="1:21" x14ac:dyDescent="0.25">
      <c r="A45" s="15"/>
      <c r="B45" s="25">
        <v>11.46</v>
      </c>
      <c r="D45" s="1" t="s">
        <v>49</v>
      </c>
      <c r="E45" s="15">
        <v>0.94183534738001795</v>
      </c>
      <c r="F45" s="15">
        <v>6.500044951450879E-3</v>
      </c>
      <c r="G45" s="1">
        <v>1</v>
      </c>
      <c r="H45" s="14">
        <f t="shared" si="0"/>
        <v>5.8164652619982049E-2</v>
      </c>
      <c r="J45" s="20">
        <f t="shared" si="1"/>
        <v>5.8164652619982053</v>
      </c>
    </row>
    <row r="46" spans="1:21" x14ac:dyDescent="0.25">
      <c r="A46" s="6"/>
      <c r="B46" s="19">
        <v>3.54</v>
      </c>
      <c r="D46" s="1" t="s">
        <v>62</v>
      </c>
      <c r="E46" s="15">
        <v>0.99941120980513676</v>
      </c>
      <c r="F46" s="15">
        <v>1.9154168459867938E-2</v>
      </c>
      <c r="G46" s="1">
        <v>1</v>
      </c>
      <c r="H46" s="14">
        <f t="shared" si="0"/>
        <v>5.8879019486324236E-4</v>
      </c>
      <c r="J46" s="20">
        <f t="shared" si="1"/>
        <v>5.8879019486324236E-2</v>
      </c>
    </row>
    <row r="47" spans="1:21" x14ac:dyDescent="0.25">
      <c r="A47" s="6"/>
      <c r="B47" s="22">
        <v>5.0999999999999996</v>
      </c>
      <c r="C47" s="21"/>
      <c r="D47" s="1" t="s">
        <v>63</v>
      </c>
      <c r="E47" s="15">
        <v>0.90498003167389662</v>
      </c>
      <c r="F47" s="15">
        <v>8.3599792858428269E-3</v>
      </c>
      <c r="G47" s="1">
        <v>1</v>
      </c>
      <c r="H47" s="14">
        <f t="shared" si="0"/>
        <v>9.5019968326103377E-2</v>
      </c>
      <c r="J47" s="20">
        <f t="shared" si="1"/>
        <v>9.5019968326103381</v>
      </c>
    </row>
    <row r="48" spans="1:21" x14ac:dyDescent="0.25">
      <c r="A48" s="15"/>
      <c r="B48" s="19">
        <v>4.49</v>
      </c>
      <c r="D48" s="1" t="s">
        <v>64</v>
      </c>
      <c r="E48" s="15">
        <v>0.96178353301659447</v>
      </c>
      <c r="F48" s="15">
        <v>1.3332358318964392E-2</v>
      </c>
      <c r="G48" s="1">
        <v>1</v>
      </c>
      <c r="H48" s="14">
        <f>G48-E48</f>
        <v>3.8216466983405528E-2</v>
      </c>
      <c r="J48" s="20">
        <f t="shared" si="1"/>
        <v>3.8216466983405528</v>
      </c>
    </row>
    <row r="49" spans="1:11" x14ac:dyDescent="0.25">
      <c r="A49" s="6"/>
      <c r="B49" s="22">
        <v>5.79</v>
      </c>
      <c r="C49" s="21"/>
      <c r="D49" s="1" t="s">
        <v>65</v>
      </c>
      <c r="E49" s="15">
        <v>0.90199524891551341</v>
      </c>
      <c r="F49" s="15">
        <v>2.5573430458362217E-3</v>
      </c>
      <c r="G49" s="1">
        <v>1</v>
      </c>
      <c r="H49" s="14">
        <f t="shared" si="0"/>
        <v>9.8004751084486585E-2</v>
      </c>
      <c r="J49" s="20">
        <f t="shared" si="1"/>
        <v>9.8004751084486585</v>
      </c>
    </row>
    <row r="50" spans="1:11" x14ac:dyDescent="0.25">
      <c r="A50" s="6"/>
      <c r="B50" s="19">
        <v>9.4700000000000006</v>
      </c>
      <c r="D50" s="1" t="s">
        <v>66</v>
      </c>
      <c r="E50" s="15">
        <v>0.96866064174068722</v>
      </c>
      <c r="F50" s="15">
        <v>1.9333437672715795E-2</v>
      </c>
      <c r="G50" s="1">
        <v>1</v>
      </c>
      <c r="H50" s="14">
        <f t="shared" si="0"/>
        <v>3.1339358259312777E-2</v>
      </c>
      <c r="J50" s="20">
        <f t="shared" si="1"/>
        <v>3.1339358259312777</v>
      </c>
    </row>
    <row r="51" spans="1:11" x14ac:dyDescent="0.25">
      <c r="A51" s="15"/>
      <c r="B51" s="19">
        <v>8.52</v>
      </c>
      <c r="D51" s="1" t="s">
        <v>67</v>
      </c>
      <c r="E51" s="15">
        <v>0.9668545582868554</v>
      </c>
      <c r="F51" s="15">
        <v>1.2669407512415139E-3</v>
      </c>
      <c r="G51" s="1">
        <v>1</v>
      </c>
      <c r="H51" s="14">
        <f t="shared" si="0"/>
        <v>3.3145441713144597E-2</v>
      </c>
      <c r="J51" s="20">
        <f t="shared" si="1"/>
        <v>3.3145441713144597</v>
      </c>
    </row>
    <row r="52" spans="1:11" x14ac:dyDescent="0.25">
      <c r="B52" s="19">
        <v>6.68</v>
      </c>
      <c r="D52" s="1" t="s">
        <v>68</v>
      </c>
      <c r="E52" s="15">
        <v>0.96327272257797991</v>
      </c>
      <c r="F52" s="15">
        <v>1.4481632378373233E-2</v>
      </c>
      <c r="G52" s="1">
        <v>1</v>
      </c>
      <c r="H52" s="14">
        <f t="shared" si="0"/>
        <v>3.6727277422020088E-2</v>
      </c>
      <c r="J52" s="20">
        <f t="shared" si="1"/>
        <v>3.6727277422020088</v>
      </c>
    </row>
    <row r="53" spans="1:11" x14ac:dyDescent="0.25">
      <c r="A53" s="6"/>
      <c r="B53" s="19">
        <v>10.52</v>
      </c>
      <c r="D53" s="1" t="s">
        <v>69</v>
      </c>
      <c r="E53" s="15">
        <v>0.95097426495903059</v>
      </c>
      <c r="F53" s="15">
        <v>1.1889790077781246E-2</v>
      </c>
      <c r="G53" s="1">
        <v>1</v>
      </c>
      <c r="H53" s="14">
        <f t="shared" si="0"/>
        <v>4.9025735040969409E-2</v>
      </c>
      <c r="J53" s="20">
        <f t="shared" si="1"/>
        <v>4.9025735040969405</v>
      </c>
    </row>
    <row r="54" spans="1:11" x14ac:dyDescent="0.25">
      <c r="A54" s="15"/>
      <c r="B54" s="19">
        <v>7.48</v>
      </c>
      <c r="D54" s="1" t="s">
        <v>70</v>
      </c>
      <c r="E54" s="15">
        <v>0.97720574261516224</v>
      </c>
      <c r="F54" s="15">
        <v>7.6499197130824072E-3</v>
      </c>
      <c r="G54" s="1">
        <v>1</v>
      </c>
      <c r="H54" s="14">
        <f t="shared" si="0"/>
        <v>2.2794257384837757E-2</v>
      </c>
      <c r="J54" s="20">
        <f t="shared" si="1"/>
        <v>2.2794257384837757</v>
      </c>
    </row>
    <row r="55" spans="1:11" x14ac:dyDescent="0.25">
      <c r="B55" s="19">
        <v>11.46</v>
      </c>
      <c r="D55" s="1" t="s">
        <v>71</v>
      </c>
      <c r="E55" s="15">
        <v>0.96523459340356688</v>
      </c>
      <c r="F55" s="15">
        <v>1.0105243048446042E-2</v>
      </c>
      <c r="G55" s="1">
        <v>1</v>
      </c>
      <c r="H55" s="14">
        <f t="shared" si="0"/>
        <v>3.4765406596433124E-2</v>
      </c>
      <c r="J55" s="20">
        <f t="shared" si="1"/>
        <v>3.4765406596433124</v>
      </c>
    </row>
    <row r="56" spans="1:11" x14ac:dyDescent="0.25">
      <c r="A56" s="6"/>
      <c r="B56" s="6"/>
      <c r="H56" s="14"/>
      <c r="J56" s="20"/>
    </row>
    <row r="57" spans="1:11" x14ac:dyDescent="0.25">
      <c r="A57" s="15"/>
      <c r="B57" s="1"/>
      <c r="H57" s="14"/>
      <c r="J57" s="20"/>
    </row>
    <row r="58" spans="1:11" ht="16.5" thickBot="1" x14ac:dyDescent="0.3">
      <c r="B58" s="31"/>
      <c r="C58" s="31"/>
      <c r="D58" s="31"/>
      <c r="E58" s="31"/>
      <c r="F58" s="31"/>
      <c r="G58" s="31"/>
      <c r="H58" s="32"/>
      <c r="I58" s="31"/>
      <c r="J58" s="33"/>
      <c r="K58" s="34"/>
    </row>
    <row r="59" spans="1:11" ht="16.5" thickBot="1" x14ac:dyDescent="0.3">
      <c r="A59" s="6"/>
      <c r="B59" s="31" t="s">
        <v>51</v>
      </c>
      <c r="C59" s="31"/>
      <c r="D59" s="31" t="s">
        <v>75</v>
      </c>
      <c r="E59" s="35" t="s">
        <v>74</v>
      </c>
      <c r="F59" s="31"/>
      <c r="G59" s="31"/>
      <c r="H59" s="32"/>
      <c r="I59" s="31"/>
      <c r="J59" s="33"/>
      <c r="K59" s="34"/>
    </row>
    <row r="60" spans="1:11" ht="15.75" x14ac:dyDescent="0.25">
      <c r="A60" s="15"/>
      <c r="B60" s="31">
        <v>4.5</v>
      </c>
      <c r="C60" s="31"/>
      <c r="D60" s="36">
        <v>27</v>
      </c>
      <c r="E60" s="39">
        <v>0.84445099153067549</v>
      </c>
      <c r="F60" s="37"/>
      <c r="G60" s="31">
        <v>1</v>
      </c>
      <c r="H60" s="32">
        <f t="shared" si="0"/>
        <v>0.15554900846932451</v>
      </c>
      <c r="I60" s="31"/>
      <c r="J60" s="33">
        <f t="shared" si="1"/>
        <v>15.554900846932451</v>
      </c>
      <c r="K60" s="34"/>
    </row>
    <row r="61" spans="1:11" ht="15.75" x14ac:dyDescent="0.25">
      <c r="B61" s="31">
        <v>5.0999999999999996</v>
      </c>
      <c r="C61" s="31"/>
      <c r="D61" s="36">
        <v>28</v>
      </c>
      <c r="E61" s="39">
        <v>0.91097841355091924</v>
      </c>
      <c r="F61" s="37"/>
      <c r="G61" s="31">
        <v>1</v>
      </c>
      <c r="H61" s="32">
        <f t="shared" si="0"/>
        <v>8.9021586449080758E-2</v>
      </c>
      <c r="I61" s="31"/>
      <c r="J61" s="33">
        <f t="shared" si="1"/>
        <v>8.9021586449080754</v>
      </c>
      <c r="K61" s="34"/>
    </row>
    <row r="62" spans="1:11" ht="15.75" x14ac:dyDescent="0.25">
      <c r="B62" s="31">
        <v>5.8</v>
      </c>
      <c r="C62" s="31"/>
      <c r="D62" s="36">
        <v>29</v>
      </c>
      <c r="E62" s="39">
        <v>0.95730680644494948</v>
      </c>
      <c r="F62" s="37"/>
      <c r="G62" s="31">
        <v>1</v>
      </c>
      <c r="H62" s="32">
        <f t="shared" si="0"/>
        <v>4.2693193555050524E-2</v>
      </c>
      <c r="I62" s="31"/>
      <c r="J62" s="33">
        <f t="shared" si="1"/>
        <v>4.2693193555050524</v>
      </c>
      <c r="K62" s="34"/>
    </row>
    <row r="63" spans="1:11" ht="15.75" x14ac:dyDescent="0.25">
      <c r="A63" s="15"/>
      <c r="B63" s="31">
        <v>4.5</v>
      </c>
      <c r="C63" s="31"/>
      <c r="D63" s="38">
        <v>32</v>
      </c>
      <c r="E63" s="39">
        <v>0.92612104936996498</v>
      </c>
      <c r="F63" s="37"/>
      <c r="G63" s="31">
        <v>1</v>
      </c>
      <c r="H63" s="32">
        <f t="shared" si="0"/>
        <v>7.3878950630035023E-2</v>
      </c>
      <c r="I63" s="31"/>
      <c r="J63" s="33">
        <f t="shared" si="1"/>
        <v>7.3878950630035023</v>
      </c>
      <c r="K63" s="34"/>
    </row>
    <row r="64" spans="1:11" ht="15.75" x14ac:dyDescent="0.25">
      <c r="B64" s="31">
        <v>5.0999999999999996</v>
      </c>
      <c r="C64" s="31"/>
      <c r="D64" s="38">
        <v>33</v>
      </c>
      <c r="E64" s="39">
        <v>0.97101822970460661</v>
      </c>
      <c r="F64" s="37"/>
      <c r="G64" s="31">
        <v>1</v>
      </c>
      <c r="H64" s="32">
        <f t="shared" si="0"/>
        <v>2.8981770295393394E-2</v>
      </c>
      <c r="I64" s="31"/>
      <c r="J64" s="33">
        <f t="shared" si="1"/>
        <v>2.8981770295393394</v>
      </c>
      <c r="K64" s="34"/>
    </row>
    <row r="65" spans="1:11" ht="15.75" x14ac:dyDescent="0.25">
      <c r="B65" s="31">
        <v>5.8</v>
      </c>
      <c r="C65" s="31"/>
      <c r="D65" s="38">
        <v>34</v>
      </c>
      <c r="E65" s="39">
        <v>0.95537197892997328</v>
      </c>
      <c r="F65" s="37"/>
      <c r="G65" s="31">
        <v>1</v>
      </c>
      <c r="H65" s="32">
        <f t="shared" si="0"/>
        <v>4.4628021070026724E-2</v>
      </c>
      <c r="I65" s="31"/>
      <c r="J65" s="33">
        <f t="shared" si="1"/>
        <v>4.4628021070026724</v>
      </c>
      <c r="K65" s="34"/>
    </row>
    <row r="66" spans="1:11" ht="15.75" x14ac:dyDescent="0.25">
      <c r="A66" s="15"/>
      <c r="B66" s="37"/>
      <c r="C66" s="31"/>
      <c r="D66" s="31"/>
      <c r="E66" s="31"/>
      <c r="F66" s="31"/>
      <c r="G66" s="31"/>
      <c r="H66" s="31"/>
      <c r="I66" s="31"/>
      <c r="J66" s="31"/>
      <c r="K66" s="34"/>
    </row>
    <row r="67" spans="1:11" x14ac:dyDescent="0.25">
      <c r="B67" s="12"/>
      <c r="C67" s="30"/>
      <c r="D67" s="30"/>
      <c r="E67" s="30"/>
      <c r="F67" s="30"/>
      <c r="G67" s="30"/>
      <c r="H67" s="30"/>
      <c r="I67" s="30"/>
      <c r="J67" s="30"/>
    </row>
    <row r="68" spans="1:11" x14ac:dyDescent="0.25">
      <c r="B68" s="12"/>
      <c r="C68" s="30"/>
      <c r="D68" s="40"/>
      <c r="E68" s="40" t="s">
        <v>78</v>
      </c>
      <c r="F68" s="40"/>
      <c r="G68" s="30"/>
      <c r="H68" s="30"/>
      <c r="I68" s="30"/>
      <c r="J68" s="30"/>
    </row>
    <row r="69" spans="1:11" x14ac:dyDescent="0.25">
      <c r="A69" s="15"/>
      <c r="B69" s="16"/>
      <c r="C69" s="30"/>
      <c r="D69" s="30"/>
      <c r="E69" s="30"/>
      <c r="F69" s="30"/>
      <c r="G69" s="30"/>
      <c r="H69" s="30"/>
      <c r="I69" s="30"/>
      <c r="J69" s="30"/>
    </row>
    <row r="70" spans="1:11" x14ac:dyDescent="0.25">
      <c r="C70" s="1" t="s">
        <v>51</v>
      </c>
      <c r="D70" s="1" t="s">
        <v>75</v>
      </c>
    </row>
    <row r="71" spans="1:11" x14ac:dyDescent="0.25">
      <c r="B71" s="5" t="s">
        <v>52</v>
      </c>
      <c r="C71" s="1">
        <v>3.48</v>
      </c>
      <c r="D71" s="41">
        <v>30</v>
      </c>
      <c r="E71" s="1" t="s">
        <v>79</v>
      </c>
      <c r="F71" s="7">
        <v>93.286789999999996</v>
      </c>
      <c r="G71" s="1">
        <f>F71/99.773</f>
        <v>0.93499032804466142</v>
      </c>
    </row>
    <row r="72" spans="1:11" x14ac:dyDescent="0.25">
      <c r="D72" s="41"/>
      <c r="E72" s="1" t="s">
        <v>80</v>
      </c>
      <c r="F72" s="7">
        <v>187.17070000000001</v>
      </c>
      <c r="G72" s="1">
        <f>F72/193.64</f>
        <v>0.96659109688080991</v>
      </c>
    </row>
    <row r="73" spans="1:11" x14ac:dyDescent="0.25">
      <c r="A73" s="15"/>
      <c r="B73" s="15"/>
      <c r="C73" s="1">
        <v>6.55</v>
      </c>
      <c r="D73" s="41">
        <v>31</v>
      </c>
      <c r="E73" s="1" t="s">
        <v>79</v>
      </c>
      <c r="F73" s="7">
        <v>89.075000000000003</v>
      </c>
      <c r="G73" s="1">
        <f>F73/99.773</f>
        <v>0.89277660288855709</v>
      </c>
    </row>
    <row r="74" spans="1:11" x14ac:dyDescent="0.25">
      <c r="A74" s="15"/>
      <c r="B74" s="15"/>
      <c r="D74" s="41"/>
      <c r="E74" s="1" t="s">
        <v>80</v>
      </c>
      <c r="F74" s="7">
        <v>188.51824999999999</v>
      </c>
      <c r="G74" s="1">
        <f>F74/193.64</f>
        <v>0.97355014459822353</v>
      </c>
    </row>
    <row r="75" spans="1:11" x14ac:dyDescent="0.25">
      <c r="B75" s="5" t="s">
        <v>53</v>
      </c>
      <c r="C75" s="1">
        <v>3.48</v>
      </c>
      <c r="D75" s="1">
        <v>35</v>
      </c>
      <c r="E75" s="1" t="s">
        <v>79</v>
      </c>
      <c r="F75" s="7">
        <v>96.060180000000003</v>
      </c>
      <c r="G75" s="1">
        <f t="shared" ref="G75" si="2">F75/99.773</f>
        <v>0.96278732723281857</v>
      </c>
    </row>
    <row r="76" spans="1:11" x14ac:dyDescent="0.25">
      <c r="E76" s="1" t="s">
        <v>80</v>
      </c>
      <c r="F76" s="7">
        <v>190.88153</v>
      </c>
      <c r="G76" s="1">
        <f t="shared" ref="G76" si="3">F76/193.64</f>
        <v>0.98575464780004141</v>
      </c>
    </row>
    <row r="77" spans="1:11" x14ac:dyDescent="0.25">
      <c r="C77" s="1">
        <v>6.55</v>
      </c>
      <c r="D77" s="1">
        <v>36</v>
      </c>
      <c r="E77" s="1" t="s">
        <v>79</v>
      </c>
      <c r="F77" s="7">
        <v>92.200270000000003</v>
      </c>
      <c r="G77" s="1">
        <f t="shared" ref="G77" si="4">F77/99.773</f>
        <v>0.92410040792599202</v>
      </c>
    </row>
    <row r="78" spans="1:11" x14ac:dyDescent="0.25">
      <c r="A78" s="15"/>
      <c r="B78" s="15"/>
      <c r="E78" s="1" t="s">
        <v>80</v>
      </c>
      <c r="F78" s="7">
        <v>182.64565999999999</v>
      </c>
      <c r="G78" s="1">
        <f t="shared" ref="G78" si="5">F78/193.64</f>
        <v>0.94322278454864705</v>
      </c>
    </row>
    <row r="80" spans="1:11" x14ac:dyDescent="0.25">
      <c r="B80" s="5" t="s">
        <v>81</v>
      </c>
      <c r="D80" s="1">
        <v>26</v>
      </c>
      <c r="E80" s="1" t="s">
        <v>79</v>
      </c>
      <c r="F80" s="7">
        <v>91.152810000000002</v>
      </c>
      <c r="G80" s="1">
        <f>F80/99.773</f>
        <v>0.91360197648662467</v>
      </c>
    </row>
    <row r="81" spans="1:7" x14ac:dyDescent="0.25">
      <c r="A81" s="15"/>
      <c r="B81" s="15"/>
      <c r="E81" s="1" t="s">
        <v>80</v>
      </c>
      <c r="F81" s="7">
        <v>181.22577999999999</v>
      </c>
      <c r="G81" s="1">
        <f>F81/193.64</f>
        <v>0.93589020863457961</v>
      </c>
    </row>
    <row r="84" spans="1:7" x14ac:dyDescent="0.25">
      <c r="A84" s="15"/>
      <c r="B84" s="15"/>
    </row>
    <row r="87" spans="1:7" x14ac:dyDescent="0.25">
      <c r="A87" s="15"/>
      <c r="B87" s="15"/>
    </row>
    <row r="90" spans="1:7" x14ac:dyDescent="0.25">
      <c r="A90" s="15"/>
      <c r="B90" s="15"/>
    </row>
    <row r="93" spans="1:7" x14ac:dyDescent="0.25">
      <c r="A93" s="15"/>
      <c r="B93" s="15"/>
    </row>
    <row r="96" spans="1:7" x14ac:dyDescent="0.25">
      <c r="A96" s="15"/>
      <c r="B96" s="15"/>
    </row>
    <row r="99" spans="1:2" x14ac:dyDescent="0.25">
      <c r="A99" s="15"/>
      <c r="B99" s="15"/>
    </row>
    <row r="102" spans="1:2" x14ac:dyDescent="0.25">
      <c r="A102" s="15"/>
      <c r="B102" s="15"/>
    </row>
    <row r="105" spans="1:2" x14ac:dyDescent="0.25">
      <c r="A105" s="15"/>
      <c r="B105" s="15"/>
    </row>
    <row r="108" spans="1:2" x14ac:dyDescent="0.25">
      <c r="A108" s="15"/>
      <c r="B108" s="15"/>
    </row>
    <row r="111" spans="1:2" x14ac:dyDescent="0.25">
      <c r="A111" s="15"/>
      <c r="B111" s="15"/>
    </row>
    <row r="115" spans="1:2" x14ac:dyDescent="0.25">
      <c r="A115" s="15"/>
      <c r="B115" s="15"/>
    </row>
    <row r="117" spans="1:2" x14ac:dyDescent="0.25">
      <c r="A117" s="15"/>
      <c r="B117" s="15"/>
    </row>
    <row r="120" spans="1:2" x14ac:dyDescent="0.25">
      <c r="A120" s="15"/>
      <c r="B120" s="15"/>
    </row>
    <row r="123" spans="1:2" x14ac:dyDescent="0.25">
      <c r="A123" s="15"/>
      <c r="B123" s="15"/>
    </row>
    <row r="126" spans="1:2" x14ac:dyDescent="0.25">
      <c r="A126" s="15"/>
      <c r="B126" s="15"/>
    </row>
    <row r="129" spans="1:2" x14ac:dyDescent="0.25">
      <c r="A129" s="15"/>
      <c r="B129" s="15"/>
    </row>
    <row r="132" spans="1:2" x14ac:dyDescent="0.25">
      <c r="A132" s="15"/>
      <c r="B132" s="15"/>
    </row>
    <row r="135" spans="1:2" x14ac:dyDescent="0.25">
      <c r="A135" s="15"/>
      <c r="B135" s="15"/>
    </row>
    <row r="138" spans="1:2" x14ac:dyDescent="0.25">
      <c r="A138" s="15"/>
      <c r="B138" s="15"/>
    </row>
    <row r="141" spans="1:2" x14ac:dyDescent="0.25">
      <c r="A141" s="15"/>
      <c r="B141" s="15"/>
    </row>
    <row r="144" spans="1:2" x14ac:dyDescent="0.25">
      <c r="A144" s="15"/>
      <c r="B144" s="15"/>
    </row>
    <row r="147" spans="1:2" x14ac:dyDescent="0.25">
      <c r="A147" s="15"/>
      <c r="B147" s="15"/>
    </row>
    <row r="150" spans="1:2" x14ac:dyDescent="0.25">
      <c r="A150" s="15"/>
      <c r="B150" s="15"/>
    </row>
    <row r="153" spans="1:2" x14ac:dyDescent="0.25">
      <c r="A153" s="15"/>
      <c r="B153" s="15"/>
    </row>
    <row r="156" spans="1:2" x14ac:dyDescent="0.25">
      <c r="A156" s="15"/>
      <c r="B156" s="15"/>
    </row>
    <row r="159" spans="1:2" x14ac:dyDescent="0.25">
      <c r="A159" s="15"/>
      <c r="B159" s="15"/>
    </row>
  </sheetData>
  <mergeCells count="1">
    <mergeCell ref="Q24:U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Exp_4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2024-05-02T14:07:46Z</dcterms:modified>
</cp:coreProperties>
</file>